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" yWindow="110" windowWidth="18930" windowHeight="70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9" i="1" l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2" i="1"/>
  <c r="E14" i="1" a="1"/>
  <c r="E14" i="1" s="1"/>
  <c r="E15" i="1" a="1"/>
  <c r="E15" i="1" s="1"/>
  <c r="E16" i="1" a="1"/>
  <c r="E16" i="1" s="1"/>
  <c r="E17" i="1" a="1"/>
  <c r="E17" i="1" s="1"/>
  <c r="E18" i="1" a="1"/>
  <c r="E18" i="1" s="1"/>
  <c r="E19" i="1" a="1"/>
  <c r="E19" i="1" s="1"/>
  <c r="E20" i="1" a="1"/>
  <c r="E20" i="1" s="1"/>
  <c r="E21" i="1" a="1"/>
  <c r="E21" i="1" s="1"/>
  <c r="E22" i="1" a="1"/>
  <c r="E22" i="1" s="1"/>
  <c r="E23" i="1" a="1"/>
  <c r="E23" i="1" s="1"/>
  <c r="E24" i="1" a="1"/>
  <c r="E24" i="1" s="1"/>
  <c r="E25" i="1" a="1"/>
  <c r="E25" i="1" s="1"/>
  <c r="E26" i="1" a="1"/>
  <c r="E26" i="1" s="1"/>
  <c r="E27" i="1" a="1"/>
  <c r="E27" i="1" s="1"/>
  <c r="E28" i="1" a="1"/>
  <c r="E28" i="1" s="1"/>
  <c r="E29" i="1" a="1"/>
  <c r="E29" i="1" s="1"/>
  <c r="E30" i="1" a="1"/>
  <c r="E30" i="1" s="1"/>
  <c r="E31" i="1" a="1"/>
  <c r="E31" i="1" s="1"/>
  <c r="E32" i="1" a="1"/>
  <c r="E32" i="1" s="1"/>
  <c r="E33" i="1" a="1"/>
  <c r="E33" i="1" s="1"/>
  <c r="E34" i="1" a="1"/>
  <c r="E34" i="1" s="1"/>
  <c r="E35" i="1" a="1"/>
  <c r="E35" i="1" s="1"/>
  <c r="E36" i="1" a="1"/>
  <c r="E36" i="1" s="1"/>
  <c r="E37" i="1" a="1"/>
  <c r="E37" i="1" s="1"/>
  <c r="E38" i="1" a="1"/>
  <c r="E38" i="1" s="1"/>
  <c r="E39" i="1" a="1"/>
  <c r="E39" i="1" s="1"/>
  <c r="E40" i="1" a="1"/>
  <c r="E40" i="1" s="1"/>
  <c r="E41" i="1" a="1"/>
  <c r="E41" i="1" s="1"/>
  <c r="E42" i="1" a="1"/>
  <c r="E42" i="1" s="1"/>
  <c r="E43" i="1" a="1"/>
  <c r="E43" i="1" s="1"/>
  <c r="E44" i="1" a="1"/>
  <c r="E44" i="1" s="1"/>
  <c r="E45" i="1" a="1"/>
  <c r="E45" i="1" s="1"/>
  <c r="E46" i="1" a="1"/>
  <c r="E46" i="1" s="1"/>
  <c r="E47" i="1" a="1"/>
  <c r="E47" i="1" s="1"/>
  <c r="E48" i="1" a="1"/>
  <c r="E48" i="1" s="1"/>
  <c r="E49" i="1" a="1"/>
  <c r="E49" i="1" s="1"/>
  <c r="E50" i="1" a="1"/>
  <c r="E50" i="1" s="1"/>
  <c r="E51" i="1" a="1"/>
  <c r="E51" i="1" s="1"/>
  <c r="E52" i="1" a="1"/>
  <c r="E52" i="1" s="1"/>
  <c r="E53" i="1" a="1"/>
  <c r="E53" i="1" s="1"/>
  <c r="E54" i="1" a="1"/>
  <c r="E54" i="1" s="1"/>
  <c r="E55" i="1" a="1"/>
  <c r="E55" i="1" s="1"/>
  <c r="E56" i="1" a="1"/>
  <c r="E56" i="1" s="1"/>
  <c r="E57" i="1" a="1"/>
  <c r="E57" i="1" s="1"/>
  <c r="E58" i="1" a="1"/>
  <c r="E58" i="1" s="1"/>
  <c r="E59" i="1" a="1"/>
  <c r="E59" i="1" s="1"/>
  <c r="E60" i="1" a="1"/>
  <c r="E60" i="1" s="1"/>
  <c r="E61" i="1" a="1"/>
  <c r="E61" i="1" s="1"/>
  <c r="E62" i="1" a="1"/>
  <c r="E62" i="1" s="1"/>
  <c r="E63" i="1" a="1"/>
  <c r="E63" i="1" s="1"/>
  <c r="E64" i="1" a="1"/>
  <c r="E64" i="1" s="1"/>
  <c r="E65" i="1" a="1"/>
  <c r="E65" i="1" s="1"/>
  <c r="E66" i="1" a="1"/>
  <c r="E66" i="1" s="1"/>
  <c r="E67" i="1" a="1"/>
  <c r="E67" i="1" s="1"/>
  <c r="E68" i="1" a="1"/>
  <c r="E68" i="1" s="1"/>
  <c r="E69" i="1" a="1"/>
  <c r="E69" i="1" s="1"/>
  <c r="E70" i="1" a="1"/>
  <c r="E70" i="1" s="1"/>
  <c r="E71" i="1" a="1"/>
  <c r="E71" i="1" s="1"/>
  <c r="E72" i="1" a="1"/>
  <c r="E72" i="1" s="1"/>
  <c r="E73" i="1" a="1"/>
  <c r="E73" i="1" s="1"/>
  <c r="E74" i="1" a="1"/>
  <c r="E74" i="1" s="1"/>
  <c r="E75" i="1" a="1"/>
  <c r="E75" i="1" s="1"/>
  <c r="E76" i="1" a="1"/>
  <c r="E76" i="1" s="1"/>
  <c r="E77" i="1" a="1"/>
  <c r="E77" i="1" s="1"/>
  <c r="E78" i="1" a="1"/>
  <c r="E78" i="1" s="1"/>
  <c r="E79" i="1" a="1"/>
  <c r="E79" i="1" s="1"/>
  <c r="E80" i="1" a="1"/>
  <c r="E80" i="1" s="1"/>
  <c r="E81" i="1" a="1"/>
  <c r="E81" i="1" s="1"/>
  <c r="E82" i="1" a="1"/>
  <c r="E82" i="1" s="1"/>
  <c r="E83" i="1" a="1"/>
  <c r="E83" i="1" s="1"/>
  <c r="E84" i="1" a="1"/>
  <c r="E84" i="1" s="1"/>
  <c r="E85" i="1" a="1"/>
  <c r="E85" i="1" s="1"/>
  <c r="E86" i="1" a="1"/>
  <c r="E86" i="1" s="1"/>
  <c r="E87" i="1" a="1"/>
  <c r="E87" i="1" s="1"/>
  <c r="E88" i="1" a="1"/>
  <c r="E88" i="1" s="1"/>
  <c r="E89" i="1" a="1"/>
  <c r="E89" i="1" s="1"/>
  <c r="E90" i="1" a="1"/>
  <c r="E90" i="1" s="1"/>
  <c r="E91" i="1" a="1"/>
  <c r="E91" i="1" s="1"/>
  <c r="E92" i="1" a="1"/>
  <c r="E92" i="1" s="1"/>
  <c r="E93" i="1" a="1"/>
  <c r="E93" i="1" s="1"/>
  <c r="E94" i="1" a="1"/>
  <c r="E94" i="1" s="1"/>
  <c r="E95" i="1" a="1"/>
  <c r="E95" i="1" s="1"/>
  <c r="E96" i="1" a="1"/>
  <c r="E96" i="1" s="1"/>
  <c r="E97" i="1" a="1"/>
  <c r="E97" i="1" s="1"/>
  <c r="E98" i="1" a="1"/>
  <c r="E98" i="1" s="1"/>
  <c r="E99" i="1" a="1"/>
  <c r="E99" i="1" s="1"/>
  <c r="E100" i="1" a="1"/>
  <c r="E100" i="1" s="1"/>
  <c r="G47" i="1" l="1"/>
  <c r="G5" i="1"/>
  <c r="G87" i="1"/>
  <c r="G71" i="1"/>
  <c r="G55" i="1"/>
  <c r="G13" i="1"/>
  <c r="G95" i="1"/>
  <c r="G79" i="1"/>
  <c r="G63" i="1"/>
  <c r="G18" i="1"/>
  <c r="G51" i="1"/>
  <c r="G17" i="1"/>
  <c r="G9" i="1"/>
  <c r="G99" i="1"/>
  <c r="G91" i="1"/>
  <c r="G83" i="1"/>
  <c r="G75" i="1"/>
  <c r="G67" i="1"/>
  <c r="G59" i="1"/>
  <c r="G21" i="1"/>
  <c r="G2" i="1"/>
  <c r="G8" i="1"/>
  <c r="G94" i="1"/>
  <c r="G82" i="1"/>
  <c r="G70" i="1"/>
  <c r="G58" i="1"/>
  <c r="G44" i="1"/>
  <c r="G32" i="1"/>
  <c r="G22" i="1"/>
  <c r="G20" i="1"/>
  <c r="G43" i="1"/>
  <c r="G39" i="1"/>
  <c r="G35" i="1"/>
  <c r="G31" i="1"/>
  <c r="G27" i="1"/>
  <c r="G23" i="1"/>
  <c r="G15" i="1"/>
  <c r="G11" i="1"/>
  <c r="G7" i="1"/>
  <c r="G3" i="1"/>
  <c r="G97" i="1"/>
  <c r="G93" i="1"/>
  <c r="G89" i="1"/>
  <c r="G85" i="1"/>
  <c r="G81" i="1"/>
  <c r="G77" i="1"/>
  <c r="G73" i="1"/>
  <c r="G69" i="1"/>
  <c r="G65" i="1"/>
  <c r="G61" i="1"/>
  <c r="G57" i="1"/>
  <c r="G53" i="1"/>
  <c r="G49" i="1"/>
  <c r="G45" i="1"/>
  <c r="G41" i="1"/>
  <c r="G37" i="1"/>
  <c r="G33" i="1"/>
  <c r="G29" i="1"/>
  <c r="G25" i="1"/>
  <c r="G16" i="1"/>
  <c r="G14" i="1"/>
  <c r="G12" i="1"/>
  <c r="G10" i="1"/>
  <c r="G6" i="1"/>
  <c r="G4" i="1"/>
  <c r="G100" i="1"/>
  <c r="G98" i="1"/>
  <c r="G96" i="1"/>
  <c r="G92" i="1"/>
  <c r="G90" i="1"/>
  <c r="G88" i="1"/>
  <c r="G86" i="1"/>
  <c r="G84" i="1"/>
  <c r="G80" i="1"/>
  <c r="G78" i="1"/>
  <c r="G76" i="1"/>
  <c r="G74" i="1"/>
  <c r="G72" i="1"/>
  <c r="G68" i="1"/>
  <c r="G66" i="1"/>
  <c r="G64" i="1"/>
  <c r="G62" i="1"/>
  <c r="G60" i="1"/>
  <c r="G56" i="1"/>
  <c r="G54" i="1"/>
  <c r="G52" i="1"/>
  <c r="G50" i="1"/>
  <c r="G48" i="1"/>
  <c r="G46" i="1"/>
  <c r="G42" i="1"/>
  <c r="G40" i="1"/>
  <c r="G38" i="1"/>
  <c r="G36" i="1"/>
  <c r="G34" i="1"/>
  <c r="G30" i="1"/>
  <c r="G28" i="1"/>
  <c r="G26" i="1"/>
  <c r="G24" i="1"/>
  <c r="G19" i="1"/>
  <c r="C8" i="1" a="1"/>
  <c r="C8" i="1" s="1"/>
  <c r="C15" i="1" a="1"/>
  <c r="C15" i="1" s="1"/>
  <c r="C17" i="1" a="1"/>
  <c r="C17" i="1" s="1"/>
  <c r="C18" i="1" a="1"/>
  <c r="C18" i="1" s="1"/>
  <c r="C19" i="1" a="1"/>
  <c r="C19" i="1" s="1"/>
  <c r="C20" i="1" a="1"/>
  <c r="C20" i="1" s="1"/>
  <c r="C21" i="1" a="1"/>
  <c r="C21" i="1" s="1"/>
  <c r="C22" i="1" a="1"/>
  <c r="C22" i="1" s="1"/>
  <c r="C23" i="1" a="1"/>
  <c r="C23" i="1" s="1"/>
  <c r="C24" i="1" a="1"/>
  <c r="C24" i="1" s="1"/>
  <c r="C25" i="1" a="1"/>
  <c r="C25" i="1" s="1"/>
  <c r="C26" i="1" a="1"/>
  <c r="C26" i="1" s="1"/>
  <c r="C27" i="1" a="1"/>
  <c r="C27" i="1" s="1"/>
  <c r="C28" i="1" a="1"/>
  <c r="C28" i="1" s="1"/>
  <c r="C29" i="1" a="1"/>
  <c r="C29" i="1" s="1"/>
  <c r="C30" i="1" a="1"/>
  <c r="C30" i="1" s="1"/>
  <c r="C31" i="1" a="1"/>
  <c r="C31" i="1" s="1"/>
  <c r="C32" i="1" a="1"/>
  <c r="C32" i="1" s="1"/>
  <c r="C33" i="1" a="1"/>
  <c r="C33" i="1" s="1"/>
  <c r="C34" i="1" a="1"/>
  <c r="C34" i="1" s="1"/>
  <c r="C35" i="1" a="1"/>
  <c r="C35" i="1" s="1"/>
  <c r="C36" i="1" a="1"/>
  <c r="C36" i="1" s="1"/>
  <c r="C37" i="1" a="1"/>
  <c r="C37" i="1" s="1"/>
  <c r="C38" i="1" a="1"/>
  <c r="C38" i="1" s="1"/>
  <c r="C39" i="1" a="1"/>
  <c r="C39" i="1" s="1"/>
  <c r="C40" i="1" a="1"/>
  <c r="C40" i="1" s="1"/>
  <c r="C41" i="1" a="1"/>
  <c r="C41" i="1" s="1"/>
  <c r="C42" i="1" a="1"/>
  <c r="C42" i="1" s="1"/>
  <c r="C43" i="1" a="1"/>
  <c r="C43" i="1" s="1"/>
  <c r="C44" i="1" a="1"/>
  <c r="C44" i="1" s="1"/>
  <c r="C45" i="1" a="1"/>
  <c r="C45" i="1" s="1"/>
  <c r="C46" i="1" a="1"/>
  <c r="C46" i="1" s="1"/>
  <c r="C47" i="1" a="1"/>
  <c r="C47" i="1" s="1"/>
  <c r="C48" i="1" a="1"/>
  <c r="C48" i="1" s="1"/>
  <c r="C49" i="1" a="1"/>
  <c r="C49" i="1" s="1"/>
  <c r="C50" i="1" a="1"/>
  <c r="C50" i="1" s="1"/>
  <c r="C51" i="1" a="1"/>
  <c r="C51" i="1" s="1"/>
  <c r="C52" i="1" a="1"/>
  <c r="C52" i="1" s="1"/>
  <c r="C53" i="1" a="1"/>
  <c r="C53" i="1" s="1"/>
  <c r="C54" i="1" a="1"/>
  <c r="C54" i="1" s="1"/>
  <c r="C55" i="1" a="1"/>
  <c r="C55" i="1" s="1"/>
  <c r="C56" i="1" a="1"/>
  <c r="C56" i="1" s="1"/>
  <c r="C57" i="1" a="1"/>
  <c r="C57" i="1" s="1"/>
  <c r="C58" i="1" a="1"/>
  <c r="C58" i="1" s="1"/>
  <c r="C59" i="1" a="1"/>
  <c r="C59" i="1" s="1"/>
  <c r="C60" i="1" a="1"/>
  <c r="C60" i="1" s="1"/>
  <c r="C61" i="1" a="1"/>
  <c r="C61" i="1" s="1"/>
  <c r="C62" i="1" a="1"/>
  <c r="C62" i="1" s="1"/>
  <c r="C63" i="1" a="1"/>
  <c r="C63" i="1" s="1"/>
  <c r="C64" i="1" a="1"/>
  <c r="C64" i="1" s="1"/>
  <c r="C65" i="1" a="1"/>
  <c r="C65" i="1" s="1"/>
  <c r="C66" i="1" a="1"/>
  <c r="C66" i="1" s="1"/>
  <c r="C67" i="1" a="1"/>
  <c r="C67" i="1" s="1"/>
  <c r="C68" i="1" a="1"/>
  <c r="C68" i="1" s="1"/>
  <c r="C69" i="1" a="1"/>
  <c r="C69" i="1" s="1"/>
  <c r="C70" i="1" a="1"/>
  <c r="C70" i="1" s="1"/>
  <c r="C71" i="1" a="1"/>
  <c r="C71" i="1" s="1"/>
  <c r="C72" i="1" a="1"/>
  <c r="C72" i="1" s="1"/>
  <c r="C73" i="1" a="1"/>
  <c r="C73" i="1" s="1"/>
  <c r="C74" i="1" a="1"/>
  <c r="C74" i="1" s="1"/>
  <c r="C75" i="1" a="1"/>
  <c r="C75" i="1" s="1"/>
  <c r="C76" i="1" a="1"/>
  <c r="C76" i="1" s="1"/>
  <c r="C77" i="1" a="1"/>
  <c r="C77" i="1" s="1"/>
  <c r="C78" i="1" a="1"/>
  <c r="C78" i="1" s="1"/>
  <c r="C79" i="1" a="1"/>
  <c r="C79" i="1" s="1"/>
  <c r="C80" i="1" a="1"/>
  <c r="C80" i="1" s="1"/>
  <c r="C81" i="1" a="1"/>
  <c r="C81" i="1" s="1"/>
  <c r="C82" i="1" a="1"/>
  <c r="C82" i="1" s="1"/>
  <c r="C83" i="1" a="1"/>
  <c r="C83" i="1" s="1"/>
  <c r="C84" i="1" a="1"/>
  <c r="C84" i="1" s="1"/>
  <c r="C85" i="1" a="1"/>
  <c r="C85" i="1" s="1"/>
  <c r="C86" i="1" a="1"/>
  <c r="C86" i="1" s="1"/>
  <c r="C87" i="1" a="1"/>
  <c r="C87" i="1" s="1"/>
  <c r="C88" i="1" a="1"/>
  <c r="C88" i="1" s="1"/>
  <c r="C89" i="1" a="1"/>
  <c r="C89" i="1" s="1"/>
  <c r="C90" i="1" a="1"/>
  <c r="C90" i="1" s="1"/>
  <c r="C91" i="1" a="1"/>
  <c r="C91" i="1" s="1"/>
  <c r="C92" i="1" a="1"/>
  <c r="C92" i="1" s="1"/>
  <c r="C93" i="1" a="1"/>
  <c r="C93" i="1" s="1"/>
  <c r="C94" i="1" a="1"/>
  <c r="C94" i="1" s="1"/>
  <c r="C95" i="1" a="1"/>
  <c r="C95" i="1" s="1"/>
  <c r="C96" i="1" a="1"/>
  <c r="C96" i="1" s="1"/>
  <c r="C97" i="1" a="1"/>
  <c r="C97" i="1" s="1"/>
  <c r="C98" i="1" a="1"/>
  <c r="C98" i="1" s="1"/>
  <c r="C99" i="1" a="1"/>
  <c r="C99" i="1" s="1"/>
  <c r="C100" i="1" a="1"/>
  <c r="C100" i="1" s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C4" i="1" a="1"/>
  <c r="C14" i="1" a="1"/>
  <c r="C9" i="1" a="1"/>
  <c r="C11" i="1" a="1"/>
  <c r="C6" i="1" a="1"/>
  <c r="C16" i="1" a="1"/>
  <c r="C2" i="1" a="1"/>
  <c r="C10" i="1" a="1"/>
  <c r="C5" i="1" a="1"/>
  <c r="C13" i="1" a="1"/>
  <c r="C3" i="1" a="1"/>
  <c r="C12" i="1" a="1"/>
  <c r="C7" i="1" a="1"/>
  <c r="I18" i="1" l="1"/>
  <c r="I20" i="1"/>
  <c r="I22" i="1"/>
  <c r="I24" i="1"/>
  <c r="I26" i="1"/>
  <c r="I28" i="1"/>
  <c r="I30" i="1"/>
  <c r="I32" i="1"/>
  <c r="I34" i="1"/>
  <c r="I36" i="1"/>
  <c r="I38" i="1"/>
  <c r="I40" i="1"/>
  <c r="I42" i="1"/>
  <c r="I44" i="1"/>
  <c r="I46" i="1"/>
  <c r="I48" i="1"/>
  <c r="I50" i="1"/>
  <c r="I52" i="1"/>
  <c r="I54" i="1"/>
  <c r="I56" i="1"/>
  <c r="I58" i="1"/>
  <c r="I60" i="1"/>
  <c r="I62" i="1"/>
  <c r="I64" i="1"/>
  <c r="I66" i="1"/>
  <c r="I68" i="1"/>
  <c r="I70" i="1"/>
  <c r="I72" i="1"/>
  <c r="I74" i="1"/>
  <c r="I76" i="1"/>
  <c r="I78" i="1"/>
  <c r="I80" i="1"/>
  <c r="I82" i="1"/>
  <c r="I84" i="1"/>
  <c r="I86" i="1"/>
  <c r="I88" i="1"/>
  <c r="I90" i="1"/>
  <c r="I92" i="1"/>
  <c r="I94" i="1"/>
  <c r="I96" i="1"/>
  <c r="I98" i="1"/>
  <c r="I100" i="1"/>
  <c r="I4" i="1"/>
  <c r="I6" i="1"/>
  <c r="I8" i="1"/>
  <c r="I10" i="1"/>
  <c r="I12" i="1"/>
  <c r="I14" i="1"/>
  <c r="I16" i="1"/>
  <c r="I2" i="1"/>
  <c r="I19" i="1"/>
  <c r="I21" i="1"/>
  <c r="I23" i="1"/>
  <c r="I25" i="1"/>
  <c r="I27" i="1"/>
  <c r="I29" i="1"/>
  <c r="I31" i="1"/>
  <c r="I33" i="1"/>
  <c r="I35" i="1"/>
  <c r="I37" i="1"/>
  <c r="I39" i="1"/>
  <c r="I41" i="1"/>
  <c r="I43" i="1"/>
  <c r="I45" i="1"/>
  <c r="I47" i="1"/>
  <c r="I49" i="1"/>
  <c r="I51" i="1"/>
  <c r="I53" i="1"/>
  <c r="I55" i="1"/>
  <c r="I57" i="1"/>
  <c r="I59" i="1"/>
  <c r="I61" i="1"/>
  <c r="I63" i="1"/>
  <c r="I65" i="1"/>
  <c r="I67" i="1"/>
  <c r="I69" i="1"/>
  <c r="I71" i="1"/>
  <c r="I73" i="1"/>
  <c r="I75" i="1"/>
  <c r="I77" i="1"/>
  <c r="I79" i="1"/>
  <c r="I81" i="1"/>
  <c r="I83" i="1"/>
  <c r="I85" i="1"/>
  <c r="I87" i="1"/>
  <c r="I89" i="1"/>
  <c r="I91" i="1"/>
  <c r="I93" i="1"/>
  <c r="I95" i="1"/>
  <c r="I97" i="1"/>
  <c r="I99" i="1"/>
  <c r="I3" i="1"/>
  <c r="I5" i="1"/>
  <c r="I7" i="1"/>
  <c r="I9" i="1"/>
  <c r="I11" i="1"/>
  <c r="I13" i="1"/>
  <c r="I15" i="1"/>
  <c r="I17" i="1"/>
  <c r="C13" i="1"/>
  <c r="C11" i="1"/>
  <c r="C9" i="1"/>
  <c r="C7" i="1"/>
  <c r="C5" i="1"/>
  <c r="C16" i="1"/>
  <c r="C14" i="1"/>
  <c r="C12" i="1"/>
  <c r="C10" i="1"/>
  <c r="C6" i="1"/>
  <c r="C4" i="1"/>
  <c r="C3" i="1"/>
  <c r="C2" i="1"/>
  <c r="B3" i="1" l="1"/>
  <c r="E3" i="1" s="1" a="1"/>
  <c r="E3" i="1" s="1"/>
  <c r="B5" i="1"/>
  <c r="E5" i="1" s="1" a="1"/>
  <c r="E5" i="1" s="1"/>
  <c r="B7" i="1"/>
  <c r="E7" i="1" s="1" a="1"/>
  <c r="E7" i="1" s="1"/>
  <c r="B9" i="1"/>
  <c r="E9" i="1" s="1" a="1"/>
  <c r="E9" i="1" s="1"/>
  <c r="B11" i="1"/>
  <c r="E11" i="1" s="1" a="1"/>
  <c r="E11" i="1" s="1"/>
  <c r="B13" i="1"/>
  <c r="E13" i="1" s="1" a="1"/>
  <c r="E13" i="1" s="1"/>
  <c r="B4" i="1"/>
  <c r="E4" i="1" s="1" a="1"/>
  <c r="E4" i="1" s="1"/>
  <c r="B6" i="1"/>
  <c r="E6" i="1" s="1" a="1"/>
  <c r="E6" i="1" s="1"/>
  <c r="B8" i="1"/>
  <c r="E8" i="1" s="1" a="1"/>
  <c r="E8" i="1" s="1"/>
  <c r="B10" i="1"/>
  <c r="E10" i="1" s="1" a="1"/>
  <c r="E10" i="1" s="1"/>
  <c r="B12" i="1"/>
  <c r="E12" i="1" s="1" a="1"/>
  <c r="E12" i="1" s="1"/>
  <c r="B14" i="1"/>
  <c r="B2" i="1"/>
  <c r="E2" i="1" l="1" a="1"/>
  <c r="E2" i="1" s="1"/>
</calcChain>
</file>

<file path=xl/sharedStrings.xml><?xml version="1.0" encoding="utf-8"?>
<sst xmlns="http://schemas.openxmlformats.org/spreadsheetml/2006/main" count="13" uniqueCount="11">
  <si>
    <t>Yasser</t>
  </si>
  <si>
    <t>Khaledy</t>
  </si>
  <si>
    <t>hi</t>
  </si>
  <si>
    <t>b</t>
  </si>
  <si>
    <t>Officena.net</t>
  </si>
  <si>
    <t>salim</t>
  </si>
  <si>
    <t>Karim</t>
  </si>
  <si>
    <t xml:space="preserve">   bb </t>
  </si>
  <si>
    <t>دون الفراغات</t>
  </si>
  <si>
    <t>دون الفراغات و دون التكرار</t>
  </si>
  <si>
    <t xml:space="preserve">  Nader   Said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</si>
</sst>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16">
    <dxf>
      <fill>
        <patternFill>
          <bgColor rgb="FFCCFFCC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rightToLeft="1" tabSelected="1" workbookViewId="0">
      <selection activeCell="K9" sqref="K9"/>
    </sheetView>
  </sheetViews>
  <sheetFormatPr defaultRowHeight="18.5" x14ac:dyDescent="0.45"/>
  <cols>
    <col min="1" max="1" width="14.42578125" customWidth="1"/>
    <col min="2" max="3" width="9.140625" hidden="1" customWidth="1"/>
    <col min="4" max="4" width="1.5" customWidth="1"/>
    <col min="5" max="5" width="16.35546875" customWidth="1"/>
    <col min="6" max="6" width="1.7109375" customWidth="1"/>
    <col min="7" max="8" width="0" hidden="1" customWidth="1"/>
    <col min="9" max="9" width="22.35546875" customWidth="1"/>
  </cols>
  <sheetData>
    <row r="1" spans="1:9" x14ac:dyDescent="0.45">
      <c r="E1" s="2" t="s">
        <v>8</v>
      </c>
      <c r="I1" s="2" t="s">
        <v>9</v>
      </c>
    </row>
    <row r="2" spans="1:9" ht="18" customHeight="1" x14ac:dyDescent="0.45">
      <c r="A2" s="1" t="s">
        <v>2</v>
      </c>
      <c r="B2">
        <f ca="1">IF(ROWS($B$1:B1)&gt;COUNTA($A$2:$A$100),"",LARGE($C$2:$C$100,ROWS($B$1:B1)))</f>
        <v>12.012</v>
      </c>
      <c r="C2">
        <f t="array" aca="1" ref="C2" ca="1">IF(A2&lt;&gt;"",MAX(--MID(ROW(INDIRECT("1:"&amp;LEN((TRIM(A2))))),1,LEN(TRIM(A2))))+ROW(A1)/1000,"")</f>
        <v>2.0009999999999999</v>
      </c>
      <c r="E2" t="str">
        <f t="array" aca="1" ref="E2" ca="1">TRIM(IF(ROWS($B$1:B1)&gt;COUNTA($A$2:$A$100),"",INDEX($A$2:$A$100,MATCH(B2,$C$2:$C$100,0))))</f>
        <v>Officena.net</v>
      </c>
      <c r="G2">
        <f>IF(ROWS($G$1:G1)&gt;COUNT($H$2:$H$100),"",LARGE($H$2:$H$100,ROWS($G$1:G1)))</f>
        <v>12.012</v>
      </c>
      <c r="H2">
        <f>IF(AND(A2&lt;&gt;"",COUNTIF($A$2:A2,A2)=1),LEN(TRIM(A2))+ROW(A1)/1000,"")</f>
        <v>2.0009999999999999</v>
      </c>
      <c r="I2" t="str">
        <f>TRIM(IF(ROWS($I$1:I1)&gt;COUNT($G$2:$G$100),"",INDEX($A$2:$A$100,MATCH(G2,$H$2:$H$100,0))))</f>
        <v>Officena.net</v>
      </c>
    </row>
    <row r="3" spans="1:9" x14ac:dyDescent="0.45">
      <c r="A3" t="s">
        <v>0</v>
      </c>
      <c r="B3">
        <f ca="1">IF(ROWS($B$1:B2)&gt;COUNTA($A$2:$A$100),"",LARGE($C$2:$C$100,ROWS($B$1:B2)))</f>
        <v>10.009</v>
      </c>
      <c r="C3">
        <f t="array" aca="1" ref="C3" ca="1">IF(A3&lt;&gt;"",MAX(--MID(ROW(INDIRECT("1:"&amp;LEN((TRIM(A3))))),1,LEN(TRIM(A3))))+ROW(A2)/1000,"")</f>
        <v>6.0019999999999998</v>
      </c>
      <c r="E3" t="str">
        <f t="array" aca="1" ref="E3" ca="1">TRIM(IF(ROWS($B$1:B2)&gt;COUNTA($A$2:$A$100),"",INDEX($A$2:$A$100,MATCH(B3,$C$2:$C$100,0))))</f>
        <v>Nader Said</v>
      </c>
      <c r="G3">
        <f>IF(ROWS($G$1:G2)&gt;COUNT($H$2:$H$100),"",LARGE($H$2:$H$100,ROWS($G$1:G2)))</f>
        <v>10.009</v>
      </c>
      <c r="H3">
        <f>IF(AND(A3&lt;&gt;"",COUNTIF($A$2:A3,A3)=1),LEN(TRIM(A3))+ROW(A2)/1000,"")</f>
        <v>6.0019999999999998</v>
      </c>
      <c r="I3" t="str">
        <f>TRIM(IF(ROWS($I$1:I2)&gt;COUNT($G$2:$G$100),"",INDEX($A$2:$A$100,MATCH(G3,$H$2:$H$100,0))))</f>
        <v>Nader Said</v>
      </c>
    </row>
    <row r="4" spans="1:9" x14ac:dyDescent="0.45">
      <c r="B4">
        <f ca="1">IF(ROWS($B$1:B3)&gt;COUNTA($A$2:$A$100),"",LARGE($C$2:$C$100,ROWS($B$1:B3)))</f>
        <v>7.0039999999999996</v>
      </c>
      <c r="C4" t="str">
        <f t="array" aca="1" ref="C4" ca="1">IF(A4&lt;&gt;"",MAX(--MID(ROW(INDIRECT("1:"&amp;LEN((TRIM(A4))))),1,LEN(TRIM(A4))))+ROW(A3)/1000,"")</f>
        <v/>
      </c>
      <c r="E4" t="str">
        <f t="array" aca="1" ref="E4" ca="1">TRIM(IF(ROWS($B$1:B3)&gt;COUNTA($A$2:$A$100),"",INDEX($A$2:$A$100,MATCH(B4,$C$2:$C$100,0))))</f>
        <v>Khaledy</v>
      </c>
      <c r="G4">
        <f>IF(ROWS($G$1:G3)&gt;COUNT($H$2:$H$100),"",LARGE($H$2:$H$100,ROWS($G$1:G3)))</f>
        <v>7.0039999999999996</v>
      </c>
      <c r="H4" t="str">
        <f>IF(AND(A4&lt;&gt;"",COUNTIF($A$2:A4,A4)=1),LEN(TRIM(A4))+ROW(A3)/1000,"")</f>
        <v/>
      </c>
      <c r="I4" t="str">
        <f>TRIM(IF(ROWS($I$1:I3)&gt;COUNT($G$2:$G$100),"",INDEX($A$2:$A$100,MATCH(G4,$H$2:$H$100,0))))</f>
        <v>Khaledy</v>
      </c>
    </row>
    <row r="5" spans="1:9" x14ac:dyDescent="0.45">
      <c r="A5" t="s">
        <v>1</v>
      </c>
      <c r="B5">
        <f ca="1">IF(ROWS($B$1:B4)&gt;COUNTA($A$2:$A$100),"",LARGE($C$2:$C$100,ROWS($B$1:B4)))</f>
        <v>6.0019999999999998</v>
      </c>
      <c r="C5">
        <f t="array" aca="1" ref="C5" ca="1">IF(A5&lt;&gt;"",MAX(--MID(ROW(INDIRECT("1:"&amp;LEN((TRIM(A5))))),1,LEN(TRIM(A5))))+ROW(A4)/1000,"")</f>
        <v>7.0039999999999996</v>
      </c>
      <c r="E5" t="str">
        <f t="array" aca="1" ref="E5" ca="1">TRIM(IF(ROWS($B$1:B4)&gt;COUNTA($A$2:$A$100),"",INDEX($A$2:$A$100,MATCH(B5,$C$2:$C$100,0))))</f>
        <v>Yasser</v>
      </c>
      <c r="G5">
        <f>IF(ROWS($G$1:G4)&gt;COUNT($H$2:$H$100),"",LARGE($H$2:$H$100,ROWS($G$1:G4)))</f>
        <v>6.0019999999999998</v>
      </c>
      <c r="H5">
        <f>IF(AND(A5&lt;&gt;"",COUNTIF($A$2:A5,A5)=1),LEN(TRIM(A5))+ROW(A4)/1000,"")</f>
        <v>7.0039999999999996</v>
      </c>
      <c r="I5" t="str">
        <f>TRIM(IF(ROWS($I$1:I4)&gt;COUNT($G$2:$G$100),"",INDEX($A$2:$A$100,MATCH(G5,$H$2:$H$100,0))))</f>
        <v>Yasser</v>
      </c>
    </row>
    <row r="6" spans="1:9" x14ac:dyDescent="0.45">
      <c r="A6" s="1" t="s">
        <v>2</v>
      </c>
      <c r="B6">
        <f ca="1">IF(ROWS($B$1:B5)&gt;COUNTA($A$2:$A$100),"",LARGE($C$2:$C$100,ROWS($B$1:B5)))</f>
        <v>5.0149999999999997</v>
      </c>
      <c r="C6">
        <f t="array" aca="1" ref="C6" ca="1">IF(A6&lt;&gt;"",MAX(--MID(ROW(INDIRECT("1:"&amp;LEN((TRIM(A6))))),1,LEN(TRIM(A6))))+ROW(A5)/1000,"")</f>
        <v>2.0049999999999999</v>
      </c>
      <c r="E6" t="str">
        <f t="array" aca="1" ref="E6" ca="1">TRIM(IF(ROWS($B$1:B5)&gt;COUNTA($A$2:$A$100),"",INDEX($A$2:$A$100,MATCH(B6,$C$2:$C$100,0))))</f>
        <v>Karim</v>
      </c>
      <c r="G6">
        <f>IF(ROWS($G$1:G5)&gt;COUNT($H$2:$H$100),"",LARGE($H$2:$H$100,ROWS($G$1:G5)))</f>
        <v>5.0149999999999997</v>
      </c>
      <c r="H6" t="str">
        <f>IF(AND(A6&lt;&gt;"",COUNTIF($A$2:A6,A6)=1),LEN(TRIM(A6))+ROW(A5)/1000,"")</f>
        <v/>
      </c>
      <c r="I6" t="str">
        <f>TRIM(IF(ROWS($I$1:I5)&gt;COUNT($G$2:$G$100),"",INDEX($A$2:$A$100,MATCH(G6,$H$2:$H$100,0))))</f>
        <v>Karim</v>
      </c>
    </row>
    <row r="7" spans="1:9" x14ac:dyDescent="0.45">
      <c r="A7" t="s">
        <v>5</v>
      </c>
      <c r="B7">
        <f ca="1">IF(ROWS($B$1:B6)&gt;COUNTA($A$2:$A$100),"",LARGE($C$2:$C$100,ROWS($B$1:B6)))</f>
        <v>5.0129999999999999</v>
      </c>
      <c r="C7">
        <f t="array" aca="1" ref="C7" ca="1">IF(A7&lt;&gt;"",MAX(--MID(ROW(INDIRECT("1:"&amp;LEN((TRIM(A7))))),1,LEN(TRIM(A7))))+ROW(A6)/1000,"")</f>
        <v>5.0060000000000002</v>
      </c>
      <c r="E7" t="str">
        <f t="array" aca="1" ref="E7" ca="1">TRIM(IF(ROWS($B$1:B6)&gt;COUNTA($A$2:$A$100),"",INDEX($A$2:$A$100,MATCH(B7,$C$2:$C$100,0))))</f>
        <v>salim</v>
      </c>
      <c r="G7">
        <f>IF(ROWS($G$1:G6)&gt;COUNT($H$2:$H$100),"",LARGE($H$2:$H$100,ROWS($G$1:G6)))</f>
        <v>5.0060000000000002</v>
      </c>
      <c r="H7">
        <f>IF(AND(A7&lt;&gt;"",COUNTIF($A$2:A7,A7)=1),LEN(TRIM(A7))+ROW(A6)/1000,"")</f>
        <v>5.0060000000000002</v>
      </c>
      <c r="I7" t="str">
        <f>TRIM(IF(ROWS($I$1:I6)&gt;COUNT($G$2:$G$100),"",INDEX($A$2:$A$100,MATCH(G7,$H$2:$H$100,0))))</f>
        <v>salim</v>
      </c>
    </row>
    <row r="8" spans="1:9" x14ac:dyDescent="0.45">
      <c r="B8">
        <f ca="1">IF(ROWS($B$1:B7)&gt;COUNTA($A$2:$A$100),"",LARGE($C$2:$C$100,ROWS($B$1:B7)))</f>
        <v>5.0060000000000002</v>
      </c>
      <c r="C8" t="str">
        <f t="array" aca="1" ref="C8" ca="1">IF(A8&lt;&gt;"",MAX(--MID(ROW(INDIRECT("1:"&amp;LEN((TRIM(A8))))),1,LEN(TRIM(A8))))+ROW(A7)/1000,"")</f>
        <v/>
      </c>
      <c r="E8" t="str">
        <f t="array" aca="1" ref="E8" ca="1">TRIM(IF(ROWS($B$1:B7)&gt;COUNTA($A$2:$A$100),"",INDEX($A$2:$A$100,MATCH(B8,$C$2:$C$100,0))))</f>
        <v>salim</v>
      </c>
      <c r="G8">
        <f>IF(ROWS($G$1:G7)&gt;COUNT($H$2:$H$100),"",LARGE($H$2:$H$100,ROWS($G$1:G7)))</f>
        <v>2.0099999999999998</v>
      </c>
      <c r="H8" t="str">
        <f>IF(AND(A8&lt;&gt;"",COUNTIF($A$2:A8,A8)=1),LEN(TRIM(A8))+ROW(A7)/1000,"")</f>
        <v/>
      </c>
      <c r="I8" t="str">
        <f>TRIM(IF(ROWS($I$1:I7)&gt;COUNT($G$2:$G$100),"",INDEX($A$2:$A$100,MATCH(G8,$H$2:$H$100,0))))</f>
        <v>bb</v>
      </c>
    </row>
    <row r="9" spans="1:9" x14ac:dyDescent="0.45">
      <c r="B9">
        <f ca="1">IF(ROWS($B$1:B8)&gt;COUNTA($A$2:$A$100),"",LARGE($C$2:$C$100,ROWS($B$1:B8)))</f>
        <v>2.0099999999999998</v>
      </c>
      <c r="C9" t="str">
        <f t="array" aca="1" ref="C9" ca="1">IF(A9&lt;&gt;"",MAX(--MID(ROW(INDIRECT("1:"&amp;LEN((TRIM(A9))))),1,LEN(TRIM(A9))))+ROW(A8)/1000,"")</f>
        <v/>
      </c>
      <c r="E9" t="str">
        <f t="array" aca="1" ref="E9" ca="1">TRIM(IF(ROWS($B$1:B8)&gt;COUNTA($A$2:$A$100),"",INDEX($A$2:$A$100,MATCH(B9,$C$2:$C$100,0))))</f>
        <v>bb</v>
      </c>
      <c r="G9">
        <f>IF(ROWS($G$1:G8)&gt;COUNT($H$2:$H$100),"",LARGE($H$2:$H$100,ROWS($G$1:G8)))</f>
        <v>2.0009999999999999</v>
      </c>
      <c r="H9" t="str">
        <f>IF(AND(A9&lt;&gt;"",COUNTIF($A$2:A9,A9)=1),LEN(TRIM(A9))+ROW(A8)/1000,"")</f>
        <v/>
      </c>
      <c r="I9" t="str">
        <f>TRIM(IF(ROWS($I$1:I8)&gt;COUNT($G$2:$G$100),"",INDEX($A$2:$A$100,MATCH(G9,$H$2:$H$100,0))))</f>
        <v>hi</v>
      </c>
    </row>
    <row r="10" spans="1:9" x14ac:dyDescent="0.45">
      <c r="A10" t="s">
        <v>10</v>
      </c>
      <c r="B10">
        <f ca="1">IF(ROWS($B$1:B9)&gt;COUNTA($A$2:$A$100),"",LARGE($C$2:$C$100,ROWS($B$1:B9)))</f>
        <v>2.0049999999999999</v>
      </c>
      <c r="C10">
        <f t="array" aca="1" ref="C10" ca="1">IF(A10&lt;&gt;"",MAX(--MID(ROW(INDIRECT("1:"&amp;LEN((TRIM(A10))))),1,LEN(TRIM(A10))))+ROW(A9)/1000,"")</f>
        <v>10.009</v>
      </c>
      <c r="E10" t="str">
        <f t="array" aca="1" ref="E10" ca="1">TRIM(IF(ROWS($B$1:B9)&gt;COUNTA($A$2:$A$100),"",INDEX($A$2:$A$100,MATCH(B10,$C$2:$C$100,0))))</f>
        <v>hi</v>
      </c>
      <c r="G10">
        <f>IF(ROWS($G$1:G9)&gt;COUNT($H$2:$H$100),"",LARGE($H$2:$H$100,ROWS($G$1:G9)))</f>
        <v>1.0109999999999999</v>
      </c>
      <c r="H10">
        <f>IF(AND(A10&lt;&gt;"",COUNTIF($A$2:A10,A10)=1),LEN(TRIM(A10))+ROW(A9)/1000,"")</f>
        <v>10.009</v>
      </c>
      <c r="I10" t="str">
        <f>TRIM(IF(ROWS($I$1:I9)&gt;COUNT($G$2:$G$100),"",INDEX($A$2:$A$100,MATCH(G10,$H$2:$H$100,0))))</f>
        <v>b</v>
      </c>
    </row>
    <row r="11" spans="1:9" x14ac:dyDescent="0.45">
      <c r="A11" t="s">
        <v>7</v>
      </c>
      <c r="B11">
        <f ca="1">IF(ROWS($B$1:B10)&gt;COUNTA($A$2:$A$100),"",LARGE($C$2:$C$100,ROWS($B$1:B10)))</f>
        <v>2.0009999999999999</v>
      </c>
      <c r="C11">
        <f t="array" aca="1" ref="C11" ca="1">IF(A11&lt;&gt;"",MAX(--MID(ROW(INDIRECT("1:"&amp;LEN((TRIM(A11))))),1,LEN(TRIM(A11))))+ROW(A10)/1000,"")</f>
        <v>2.0099999999999998</v>
      </c>
      <c r="E11" t="str">
        <f t="array" aca="1" ref="E11" ca="1">TRIM(IF(ROWS($B$1:B10)&gt;COUNTA($A$2:$A$100),"",INDEX($A$2:$A$100,MATCH(B11,$C$2:$C$100,0))))</f>
        <v>hi</v>
      </c>
      <c r="G11" t="str">
        <f>IF(ROWS($G$1:G10)&gt;COUNT($H$2:$H$100),"",LARGE($H$2:$H$100,ROWS($G$1:G10)))</f>
        <v/>
      </c>
      <c r="H11">
        <f>IF(AND(A11&lt;&gt;"",COUNTIF($A$2:A11,A11)=1),LEN(TRIM(A11))+ROW(A10)/1000,"")</f>
        <v>2.0099999999999998</v>
      </c>
      <c r="I11" t="str">
        <f>TRIM(IF(ROWS($I$1:I10)&gt;COUNT($G$2:$G$100),"",INDEX($A$2:$A$100,MATCH(G11,$H$2:$H$100,0))))</f>
        <v/>
      </c>
    </row>
    <row r="12" spans="1:9" x14ac:dyDescent="0.45">
      <c r="A12" t="s">
        <v>3</v>
      </c>
      <c r="B12">
        <f ca="1">IF(ROWS($B$1:B11)&gt;COUNTA($A$2:$A$100),"",LARGE($C$2:$C$100,ROWS($B$1:B11)))</f>
        <v>1.0109999999999999</v>
      </c>
      <c r="C12">
        <f t="array" aca="1" ref="C12" ca="1">IF(A12&lt;&gt;"",MAX(--MID(ROW(INDIRECT("1:"&amp;LEN((TRIM(A12))))),1,LEN(TRIM(A12))))+ROW(A11)/1000,"")</f>
        <v>1.0109999999999999</v>
      </c>
      <c r="E12" t="str">
        <f t="array" aca="1" ref="E12" ca="1">TRIM(IF(ROWS($B$1:B11)&gt;COUNTA($A$2:$A$100),"",INDEX($A$2:$A$100,MATCH(B12,$C$2:$C$100,0))))</f>
        <v>b</v>
      </c>
      <c r="G12" t="str">
        <f>IF(ROWS($G$1:G11)&gt;COUNT($H$2:$H$100),"",LARGE($H$2:$H$100,ROWS($G$1:G11)))</f>
        <v/>
      </c>
      <c r="H12">
        <f>IF(AND(A12&lt;&gt;"",COUNTIF($A$2:A12,A12)=1),LEN(TRIM(A12))+ROW(A11)/1000,"")</f>
        <v>1.0109999999999999</v>
      </c>
      <c r="I12" t="str">
        <f>TRIM(IF(ROWS($I$1:I11)&gt;COUNT($G$2:$G$100),"",INDEX($A$2:$A$100,MATCH(G12,$H$2:$H$100,0))))</f>
        <v/>
      </c>
    </row>
    <row r="13" spans="1:9" x14ac:dyDescent="0.45">
      <c r="A13" t="s">
        <v>4</v>
      </c>
      <c r="B13" t="str">
        <f>IF(ROWS($B$1:B12)&gt;COUNTA($A$2:$A$100),"",LARGE($C$2:$C$100,ROWS($B$1:B12)))</f>
        <v/>
      </c>
      <c r="C13">
        <f t="array" aca="1" ref="C13" ca="1">IF(A13&lt;&gt;"",MAX(--MID(ROW(INDIRECT("1:"&amp;LEN((TRIM(A13))))),1,LEN(TRIM(A13))))+ROW(A12)/1000,"")</f>
        <v>12.012</v>
      </c>
      <c r="E13" t="str">
        <f t="array" ref="E13">TRIM(IF(ROWS($B$1:B12)&gt;COUNTA($A$2:$A$100),"",INDEX($A$2:$A$100,MATCH(B13,$C$2:$C$100,0))))</f>
        <v/>
      </c>
      <c r="G13" t="str">
        <f>IF(ROWS($G$1:G12)&gt;COUNT($H$2:$H$100),"",LARGE($H$2:$H$100,ROWS($G$1:G12)))</f>
        <v/>
      </c>
      <c r="H13">
        <f>IF(AND(A13&lt;&gt;"",COUNTIF($A$2:A13,A13)=1),LEN(TRIM(A13))+ROW(A12)/1000,"")</f>
        <v>12.012</v>
      </c>
      <c r="I13" t="str">
        <f>TRIM(IF(ROWS($I$1:I12)&gt;COUNT($G$2:$G$100),"",INDEX($A$2:$A$100,MATCH(G13,$H$2:$H$100,0))))</f>
        <v/>
      </c>
    </row>
    <row r="14" spans="1:9" x14ac:dyDescent="0.45">
      <c r="A14" t="s">
        <v>5</v>
      </c>
      <c r="B14" t="str">
        <f>IF(ROWS($B$1:B13)&gt;COUNTA($A$2:$A$100),"",LARGE($C$2:$C$100,ROWS($B$1:B13)))</f>
        <v/>
      </c>
      <c r="C14">
        <f t="array" aca="1" ref="C14" ca="1">IF(A14&lt;&gt;"",MAX(--MID(ROW(INDIRECT("1:"&amp;LEN((TRIM(A14))))),1,LEN(TRIM(A14))))+ROW(A13)/1000,"")</f>
        <v>5.0129999999999999</v>
      </c>
      <c r="E14" t="str">
        <f t="array" ref="E14">TRIM(IF(ROWS($B$1:B13)&gt;COUNTA($A$2:$A$100),"",INDEX($A$2:$A$100,MATCH(B14,$C$2:$C$100,0))))</f>
        <v/>
      </c>
      <c r="G14" t="str">
        <f>IF(ROWS($G$1:G13)&gt;COUNT($H$2:$H$100),"",LARGE($H$2:$H$100,ROWS($G$1:G13)))</f>
        <v/>
      </c>
      <c r="H14" t="str">
        <f>IF(AND(A14&lt;&gt;"",COUNTIF($A$2:A14,A14)=1),LEN(TRIM(A14))+ROW(A13)/1000,"")</f>
        <v/>
      </c>
      <c r="I14" t="str">
        <f>TRIM(IF(ROWS($I$1:I13)&gt;COUNT($G$2:$G$100),"",INDEX($A$2:$A$100,MATCH(G14,$H$2:$H$100,0))))</f>
        <v/>
      </c>
    </row>
    <row r="15" spans="1:9" x14ac:dyDescent="0.45">
      <c r="B15" t="str">
        <f>IF(ROWS($B$1:B14)&gt;COUNTA($A$2:$A$100),"",LARGE($C$2:$C$100,ROWS($B$1:B14)))</f>
        <v/>
      </c>
      <c r="C15" t="str">
        <f t="array" aca="1" ref="C15" ca="1">IF(A15&lt;&gt;"",MAX(--MID(ROW(INDIRECT("1:"&amp;LEN((TRIM(A15))))),1,LEN(TRIM(A15))))+ROW(A14)/1000,"")</f>
        <v/>
      </c>
      <c r="E15" t="str">
        <f t="array" ref="E15">TRIM(IF(ROWS($B$1:B14)&gt;COUNTA($A$2:$A$100),"",INDEX($A$2:$A$100,MATCH(B15,$C$2:$C$100,0))))</f>
        <v/>
      </c>
      <c r="G15" t="str">
        <f>IF(ROWS($G$1:G14)&gt;COUNT($H$2:$H$100),"",LARGE($H$2:$H$100,ROWS($G$1:G14)))</f>
        <v/>
      </c>
      <c r="H15" t="str">
        <f>IF(AND(A15&lt;&gt;"",COUNTIF($A$2:A15,A15)=1),LEN(TRIM(A15))+ROW(A14)/1000,"")</f>
        <v/>
      </c>
      <c r="I15" t="str">
        <f>TRIM(IF(ROWS($I$1:I14)&gt;COUNT($G$2:$G$100),"",INDEX($A$2:$A$100,MATCH(G15,$H$2:$H$100,0))))</f>
        <v/>
      </c>
    </row>
    <row r="16" spans="1:9" x14ac:dyDescent="0.45">
      <c r="A16" t="s">
        <v>6</v>
      </c>
      <c r="B16" t="str">
        <f>IF(ROWS($B$1:B15)&gt;COUNTA($A$2:$A$100),"",LARGE($C$2:$C$100,ROWS($B$1:B15)))</f>
        <v/>
      </c>
      <c r="C16">
        <f t="array" aca="1" ref="C16" ca="1">IF(A16&lt;&gt;"",MAX(--MID(ROW(INDIRECT("1:"&amp;LEN((TRIM(A16))))),1,LEN(TRIM(A16))))+ROW(A15)/1000,"")</f>
        <v>5.0149999999999997</v>
      </c>
      <c r="E16" t="str">
        <f t="array" ref="E16">TRIM(IF(ROWS($B$1:B15)&gt;COUNTA($A$2:$A$100),"",INDEX($A$2:$A$100,MATCH(B16,$C$2:$C$100,0))))</f>
        <v/>
      </c>
      <c r="G16" t="str">
        <f>IF(ROWS($G$1:G15)&gt;COUNT($H$2:$H$100),"",LARGE($H$2:$H$100,ROWS($G$1:G15)))</f>
        <v/>
      </c>
      <c r="H16">
        <f>IF(AND(A16&lt;&gt;"",COUNTIF($A$2:A16,A16)=1),LEN(TRIM(A16))+ROW(A15)/1000,"")</f>
        <v>5.0149999999999997</v>
      </c>
      <c r="I16" t="str">
        <f>TRIM(IF(ROWS($I$1:I15)&gt;COUNT($G$2:$G$100),"",INDEX($A$2:$A$100,MATCH(G16,$H$2:$H$100,0))))</f>
        <v/>
      </c>
    </row>
    <row r="17" spans="2:9" x14ac:dyDescent="0.45">
      <c r="B17" t="str">
        <f>IF(ROWS($B$1:B16)&gt;COUNTA($A$2:$A$100),"",LARGE($C$2:$C$100,ROWS($B$1:B16)))</f>
        <v/>
      </c>
      <c r="C17" t="str">
        <f t="array" aca="1" ref="C17" ca="1">IF(A17&lt;&gt;"",MAX(--MID(ROW(INDIRECT("1:"&amp;LEN((TRIM(A17))))),1,LEN(TRIM(A17))))+ROW(A16)/1000,"")</f>
        <v/>
      </c>
      <c r="E17" t="str">
        <f t="array" ref="E17">TRIM(IF(ROWS($B$1:B16)&gt;COUNTA($A$2:$A$100),"",INDEX($A$2:$A$100,MATCH(B17,$C$2:$C$100,0))))</f>
        <v/>
      </c>
      <c r="G17" t="str">
        <f>IF(ROWS($G$1:G16)&gt;COUNT($H$2:$H$100),"",LARGE($H$2:$H$100,ROWS($G$1:G16)))</f>
        <v/>
      </c>
      <c r="H17" t="str">
        <f>IF(AND(A17&lt;&gt;"",COUNTIF($A$2:A17,A17)=1),LEN(TRIM(A17))+ROW(A16)/1000,"")</f>
        <v/>
      </c>
      <c r="I17" t="str">
        <f>TRIM(IF(ROWS($I$1:I16)&gt;COUNT($G$2:$G$100),"",INDEX($A$2:$A$100,MATCH(G17,$H$2:$H$100,0))))</f>
        <v/>
      </c>
    </row>
    <row r="18" spans="2:9" x14ac:dyDescent="0.45">
      <c r="B18" t="str">
        <f>IF(ROWS($B$1:B17)&gt;COUNTA($A$2:$A$100),"",LARGE($C$2:$C$100,ROWS($B$1:B17)))</f>
        <v/>
      </c>
      <c r="C18" t="str">
        <f t="array" aca="1" ref="C18" ca="1">IF(A18&lt;&gt;"",MAX(--MID(ROW(INDIRECT("1:"&amp;LEN((TRIM(A18))))),1,LEN(TRIM(A18))))+ROW(A17)/1000,"")</f>
        <v/>
      </c>
      <c r="E18" t="str">
        <f t="array" ref="E18">TRIM(IF(ROWS($B$1:B17)&gt;COUNTA($A$2:$A$100),"",INDEX($A$2:$A$100,MATCH(B18,$C$2:$C$100,0))))</f>
        <v/>
      </c>
      <c r="G18" t="str">
        <f>IF(ROWS($G$1:G17)&gt;COUNT($H$2:$H$100),"",LARGE($H$2:$H$100,ROWS($G$1:G17)))</f>
        <v/>
      </c>
      <c r="H18" t="str">
        <f>IF(AND(A18&lt;&gt;"",COUNTIF($A$2:A18,A18)=1),LEN(TRIM(A18))+ROW(A17)/1000,"")</f>
        <v/>
      </c>
      <c r="I18" t="str">
        <f>TRIM(IF(ROWS($I$1:I17)&gt;COUNT($G$2:$G$100),"",INDEX($A$2:$A$100,MATCH(G18,$H$2:$H$100,0))))</f>
        <v/>
      </c>
    </row>
    <row r="19" spans="2:9" x14ac:dyDescent="0.45">
      <c r="B19" t="str">
        <f>IF(ROWS($B$1:B18)&gt;COUNTA($A$2:$A$100),"",LARGE($C$2:$C$100,ROWS($B$1:B18)))</f>
        <v/>
      </c>
      <c r="C19" t="str">
        <f t="array" aca="1" ref="C19" ca="1">IF(A19&lt;&gt;"",MAX(--MID(ROW(INDIRECT("1:"&amp;LEN((TRIM(A19))))),1,LEN(TRIM(A19))))+ROW(A18)/1000,"")</f>
        <v/>
      </c>
      <c r="E19" t="str">
        <f t="array" ref="E19">TRIM(IF(ROWS($B$1:B18)&gt;COUNTA($A$2:$A$100),"",INDEX($A$2:$A$100,MATCH(B19,$C$2:$C$100,0))))</f>
        <v/>
      </c>
      <c r="G19" t="str">
        <f>IF(ROWS($G$1:G18)&gt;COUNT($H$2:$H$100),"",LARGE($H$2:$H$100,ROWS($G$1:G18)))</f>
        <v/>
      </c>
      <c r="H19" t="str">
        <f>IF(AND(A19&lt;&gt;"",COUNTIF($A$2:A19,A19)=1),LEN(TRIM(A19))+ROW(A18)/1000,"")</f>
        <v/>
      </c>
      <c r="I19" t="str">
        <f>TRIM(IF(ROWS($I$1:I18)&gt;COUNT($G$2:$G$100),"",INDEX($A$2:$A$100,MATCH(G19,$H$2:$H$100,0))))</f>
        <v/>
      </c>
    </row>
    <row r="20" spans="2:9" x14ac:dyDescent="0.45">
      <c r="B20" t="str">
        <f>IF(ROWS($B$1:B19)&gt;COUNTA($A$2:$A$100),"",LARGE($C$2:$C$100,ROWS($B$1:B19)))</f>
        <v/>
      </c>
      <c r="C20" t="str">
        <f t="array" aca="1" ref="C20" ca="1">IF(A20&lt;&gt;"",MAX(--MID(ROW(INDIRECT("1:"&amp;LEN((TRIM(A20))))),1,LEN(TRIM(A20))))+ROW(A19)/1000,"")</f>
        <v/>
      </c>
      <c r="E20" t="str">
        <f t="array" ref="E20">TRIM(IF(ROWS($B$1:B19)&gt;COUNTA($A$2:$A$100),"",INDEX($A$2:$A$100,MATCH(B20,$C$2:$C$100,0))))</f>
        <v/>
      </c>
      <c r="G20" t="str">
        <f>IF(ROWS($G$1:G19)&gt;COUNT($H$2:$H$100),"",LARGE($H$2:$H$100,ROWS($G$1:G19)))</f>
        <v/>
      </c>
      <c r="H20" t="str">
        <f>IF(AND(A20&lt;&gt;"",COUNTIF($A$2:A20,A20)=1),LEN(TRIM(A20))+ROW(A19)/1000,"")</f>
        <v/>
      </c>
      <c r="I20" t="str">
        <f>TRIM(IF(ROWS($I$1:I19)&gt;COUNT($G$2:$G$100),"",INDEX($A$2:$A$100,MATCH(G20,$H$2:$H$100,0))))</f>
        <v/>
      </c>
    </row>
    <row r="21" spans="2:9" x14ac:dyDescent="0.45">
      <c r="B21" t="str">
        <f>IF(ROWS($B$1:B20)&gt;COUNTA($A$2:$A$100),"",LARGE($C$2:$C$100,ROWS($B$1:B20)))</f>
        <v/>
      </c>
      <c r="C21" t="str">
        <f t="array" aca="1" ref="C21" ca="1">IF(A21&lt;&gt;"",MAX(--MID(ROW(INDIRECT("1:"&amp;LEN((TRIM(A21))))),1,LEN(TRIM(A21))))+ROW(A20)/1000,"")</f>
        <v/>
      </c>
      <c r="E21" t="str">
        <f t="array" ref="E21">TRIM(IF(ROWS($B$1:B20)&gt;COUNTA($A$2:$A$100),"",INDEX($A$2:$A$100,MATCH(B21,$C$2:$C$100,0))))</f>
        <v/>
      </c>
      <c r="G21" t="str">
        <f>IF(ROWS($G$1:G20)&gt;COUNT($H$2:$H$100),"",LARGE($H$2:$H$100,ROWS($G$1:G20)))</f>
        <v/>
      </c>
      <c r="H21" t="str">
        <f>IF(AND(A21&lt;&gt;"",COUNTIF($A$2:A21,A21)=1),LEN(TRIM(A21))+ROW(A20)/1000,"")</f>
        <v/>
      </c>
      <c r="I21" t="str">
        <f>TRIM(IF(ROWS($I$1:I20)&gt;COUNT($G$2:$G$100),"",INDEX($A$2:$A$100,MATCH(G21,$H$2:$H$100,0))))</f>
        <v/>
      </c>
    </row>
    <row r="22" spans="2:9" x14ac:dyDescent="0.45">
      <c r="B22" t="str">
        <f>IF(ROWS($B$1:B21)&gt;COUNTA($A$2:$A$100),"",LARGE($C$2:$C$100,ROWS($B$1:B21)))</f>
        <v/>
      </c>
      <c r="C22" t="str">
        <f t="array" aca="1" ref="C22" ca="1">IF(A22&lt;&gt;"",MAX(--MID(ROW(INDIRECT("1:"&amp;LEN((TRIM(A22))))),1,LEN(TRIM(A22))))+ROW(A21)/1000,"")</f>
        <v/>
      </c>
      <c r="E22" t="str">
        <f t="array" ref="E22">TRIM(IF(ROWS($B$1:B21)&gt;COUNTA($A$2:$A$100),"",INDEX($A$2:$A$100,MATCH(B22,$C$2:$C$100,0))))</f>
        <v/>
      </c>
      <c r="G22" t="str">
        <f>IF(ROWS($G$1:G21)&gt;COUNT($H$2:$H$100),"",LARGE($H$2:$H$100,ROWS($G$1:G21)))</f>
        <v/>
      </c>
      <c r="H22" t="str">
        <f>IF(AND(A22&lt;&gt;"",COUNTIF($A$2:A22,A22)=1),LEN(TRIM(A22))+ROW(A21)/1000,"")</f>
        <v/>
      </c>
      <c r="I22" t="str">
        <f>TRIM(IF(ROWS($I$1:I21)&gt;COUNT($G$2:$G$100),"",INDEX($A$2:$A$100,MATCH(G22,$H$2:$H$100,0))))</f>
        <v/>
      </c>
    </row>
    <row r="23" spans="2:9" x14ac:dyDescent="0.45">
      <c r="B23" t="str">
        <f>IF(ROWS($B$1:B22)&gt;COUNTA($A$2:$A$100),"",LARGE($C$2:$C$100,ROWS($B$1:B22)))</f>
        <v/>
      </c>
      <c r="C23" t="str">
        <f t="array" aca="1" ref="C23" ca="1">IF(A23&lt;&gt;"",MAX(--MID(ROW(INDIRECT("1:"&amp;LEN((TRIM(A23))))),1,LEN(TRIM(A23))))+ROW(A22)/1000,"")</f>
        <v/>
      </c>
      <c r="E23" t="str">
        <f t="array" ref="E23">TRIM(IF(ROWS($B$1:B22)&gt;COUNTA($A$2:$A$100),"",INDEX($A$2:$A$100,MATCH(B23,$C$2:$C$100,0))))</f>
        <v/>
      </c>
      <c r="G23" t="str">
        <f>IF(ROWS($G$1:G22)&gt;COUNT($H$2:$H$100),"",LARGE($H$2:$H$100,ROWS($G$1:G22)))</f>
        <v/>
      </c>
      <c r="H23" t="str">
        <f>IF(AND(A23&lt;&gt;"",COUNTIF($A$2:A23,A23)=1),LEN(TRIM(A23))+ROW(A22)/1000,"")</f>
        <v/>
      </c>
      <c r="I23" t="str">
        <f>TRIM(IF(ROWS($I$1:I22)&gt;COUNT($G$2:$G$100),"",INDEX($A$2:$A$100,MATCH(G23,$H$2:$H$100,0))))</f>
        <v/>
      </c>
    </row>
    <row r="24" spans="2:9" x14ac:dyDescent="0.45">
      <c r="B24" t="str">
        <f>IF(ROWS($B$1:B23)&gt;COUNTA($A$2:$A$100),"",LARGE($C$2:$C$100,ROWS($B$1:B23)))</f>
        <v/>
      </c>
      <c r="C24" t="str">
        <f t="array" aca="1" ref="C24" ca="1">IF(A24&lt;&gt;"",MAX(--MID(ROW(INDIRECT("1:"&amp;LEN((TRIM(A24))))),1,LEN(TRIM(A24))))+ROW(A23)/1000,"")</f>
        <v/>
      </c>
      <c r="E24" t="str">
        <f t="array" ref="E24">TRIM(IF(ROWS($B$1:B23)&gt;COUNTA($A$2:$A$100),"",INDEX($A$2:$A$100,MATCH(B24,$C$2:$C$100,0))))</f>
        <v/>
      </c>
      <c r="G24" t="str">
        <f>IF(ROWS($G$1:G23)&gt;COUNT($H$2:$H$100),"",LARGE($H$2:$H$100,ROWS($G$1:G23)))</f>
        <v/>
      </c>
      <c r="H24" t="str">
        <f>IF(AND(A24&lt;&gt;"",COUNTIF($A$2:A24,A24)=1),LEN(TRIM(A24))+ROW(A23)/1000,"")</f>
        <v/>
      </c>
      <c r="I24" t="str">
        <f>TRIM(IF(ROWS($I$1:I23)&gt;COUNT($G$2:$G$100),"",INDEX($A$2:$A$100,MATCH(G24,$H$2:$H$100,0))))</f>
        <v/>
      </c>
    </row>
    <row r="25" spans="2:9" x14ac:dyDescent="0.45">
      <c r="B25" t="str">
        <f>IF(ROWS($B$1:B24)&gt;COUNTA($A$2:$A$100),"",LARGE($C$2:$C$100,ROWS($B$1:B24)))</f>
        <v/>
      </c>
      <c r="C25" t="str">
        <f t="array" aca="1" ref="C25" ca="1">IF(A25&lt;&gt;"",MAX(--MID(ROW(INDIRECT("1:"&amp;LEN((TRIM(A25))))),1,LEN(TRIM(A25))))+ROW(A24)/1000,"")</f>
        <v/>
      </c>
      <c r="E25" t="str">
        <f t="array" ref="E25">TRIM(IF(ROWS($B$1:B24)&gt;COUNTA($A$2:$A$100),"",INDEX($A$2:$A$100,MATCH(B25,$C$2:$C$100,0))))</f>
        <v/>
      </c>
      <c r="G25" t="str">
        <f>IF(ROWS($G$1:G24)&gt;COUNT($H$2:$H$100),"",LARGE($H$2:$H$100,ROWS($G$1:G24)))</f>
        <v/>
      </c>
      <c r="H25" t="str">
        <f>IF(AND(A25&lt;&gt;"",COUNTIF($A$2:A25,A25)=1),LEN(TRIM(A25))+ROW(A24)/1000,"")</f>
        <v/>
      </c>
      <c r="I25" t="str">
        <f>TRIM(IF(ROWS($I$1:I24)&gt;COUNT($G$2:$G$100),"",INDEX($A$2:$A$100,MATCH(G25,$H$2:$H$100,0))))</f>
        <v/>
      </c>
    </row>
    <row r="26" spans="2:9" x14ac:dyDescent="0.45">
      <c r="B26" t="str">
        <f>IF(ROWS($B$1:B25)&gt;COUNTA($A$2:$A$100),"",LARGE($C$2:$C$100,ROWS($B$1:B25)))</f>
        <v/>
      </c>
      <c r="C26" t="str">
        <f t="array" aca="1" ref="C26" ca="1">IF(A26&lt;&gt;"",MAX(--MID(ROW(INDIRECT("1:"&amp;LEN((TRIM(A26))))),1,LEN(TRIM(A26))))+ROW(A25)/1000,"")</f>
        <v/>
      </c>
      <c r="E26" t="str">
        <f t="array" ref="E26">TRIM(IF(ROWS($B$1:B25)&gt;COUNTA($A$2:$A$100),"",INDEX($A$2:$A$100,MATCH(B26,$C$2:$C$100,0))))</f>
        <v/>
      </c>
      <c r="G26" t="str">
        <f>IF(ROWS($G$1:G25)&gt;COUNT($H$2:$H$100),"",LARGE($H$2:$H$100,ROWS($G$1:G25)))</f>
        <v/>
      </c>
      <c r="H26" t="str">
        <f>IF(AND(A26&lt;&gt;"",COUNTIF($A$2:A26,A26)=1),LEN(TRIM(A26))+ROW(A25)/1000,"")</f>
        <v/>
      </c>
      <c r="I26" t="str">
        <f>TRIM(IF(ROWS($I$1:I25)&gt;COUNT($G$2:$G$100),"",INDEX($A$2:$A$100,MATCH(G26,$H$2:$H$100,0))))</f>
        <v/>
      </c>
    </row>
    <row r="27" spans="2:9" x14ac:dyDescent="0.45">
      <c r="B27" t="str">
        <f>IF(ROWS($B$1:B26)&gt;COUNTA($A$2:$A$100),"",LARGE($C$2:$C$100,ROWS($B$1:B26)))</f>
        <v/>
      </c>
      <c r="C27" t="str">
        <f t="array" aca="1" ref="C27" ca="1">IF(A27&lt;&gt;"",MAX(--MID(ROW(INDIRECT("1:"&amp;LEN((TRIM(A27))))),1,LEN(TRIM(A27))))+ROW(A26)/1000,"")</f>
        <v/>
      </c>
      <c r="E27" t="str">
        <f t="array" ref="E27">TRIM(IF(ROWS($B$1:B26)&gt;COUNTA($A$2:$A$100),"",INDEX($A$2:$A$100,MATCH(B27,$C$2:$C$100,0))))</f>
        <v/>
      </c>
      <c r="G27" t="str">
        <f>IF(ROWS($G$1:G26)&gt;COUNT($H$2:$H$100),"",LARGE($H$2:$H$100,ROWS($G$1:G26)))</f>
        <v/>
      </c>
      <c r="H27" t="str">
        <f>IF(AND(A27&lt;&gt;"",COUNTIF($A$2:A27,A27)=1),LEN(TRIM(A27))+ROW(A26)/1000,"")</f>
        <v/>
      </c>
      <c r="I27" t="str">
        <f>TRIM(IF(ROWS($I$1:I26)&gt;COUNT($G$2:$G$100),"",INDEX($A$2:$A$100,MATCH(G27,$H$2:$H$100,0))))</f>
        <v/>
      </c>
    </row>
    <row r="28" spans="2:9" x14ac:dyDescent="0.45">
      <c r="B28" t="str">
        <f>IF(ROWS($B$1:B27)&gt;COUNTA($A$2:$A$100),"",LARGE($C$2:$C$100,ROWS($B$1:B27)))</f>
        <v/>
      </c>
      <c r="C28" t="str">
        <f t="array" aca="1" ref="C28" ca="1">IF(A28&lt;&gt;"",MAX(--MID(ROW(INDIRECT("1:"&amp;LEN((TRIM(A28))))),1,LEN(TRIM(A28))))+ROW(A27)/1000,"")</f>
        <v/>
      </c>
      <c r="E28" t="str">
        <f t="array" ref="E28">TRIM(IF(ROWS($B$1:B27)&gt;COUNTA($A$2:$A$100),"",INDEX($A$2:$A$100,MATCH(B28,$C$2:$C$100,0))))</f>
        <v/>
      </c>
      <c r="G28" t="str">
        <f>IF(ROWS($G$1:G27)&gt;COUNT($H$2:$H$100),"",LARGE($H$2:$H$100,ROWS($G$1:G27)))</f>
        <v/>
      </c>
      <c r="H28" t="str">
        <f>IF(AND(A28&lt;&gt;"",COUNTIF($A$2:A28,A28)=1),LEN(TRIM(A28))+ROW(A27)/1000,"")</f>
        <v/>
      </c>
      <c r="I28" t="str">
        <f>TRIM(IF(ROWS($I$1:I27)&gt;COUNT($G$2:$G$100),"",INDEX($A$2:$A$100,MATCH(G28,$H$2:$H$100,0))))</f>
        <v/>
      </c>
    </row>
    <row r="29" spans="2:9" x14ac:dyDescent="0.45">
      <c r="B29" t="str">
        <f>IF(ROWS($B$1:B28)&gt;COUNTA($A$2:$A$100),"",LARGE($C$2:$C$100,ROWS($B$1:B28)))</f>
        <v/>
      </c>
      <c r="C29" t="str">
        <f t="array" aca="1" ref="C29" ca="1">IF(A29&lt;&gt;"",MAX(--MID(ROW(INDIRECT("1:"&amp;LEN((TRIM(A29))))),1,LEN(TRIM(A29))))+ROW(A28)/1000,"")</f>
        <v/>
      </c>
      <c r="E29" t="str">
        <f t="array" ref="E29">TRIM(IF(ROWS($B$1:B28)&gt;COUNTA($A$2:$A$100),"",INDEX($A$2:$A$100,MATCH(B29,$C$2:$C$100,0))))</f>
        <v/>
      </c>
      <c r="G29" t="str">
        <f>IF(ROWS($G$1:G28)&gt;COUNT($H$2:$H$100),"",LARGE($H$2:$H$100,ROWS($G$1:G28)))</f>
        <v/>
      </c>
      <c r="H29" t="str">
        <f>IF(AND(A29&lt;&gt;"",COUNTIF($A$2:A29,A29)=1),LEN(TRIM(A29))+ROW(A28)/1000,"")</f>
        <v/>
      </c>
      <c r="I29" t="str">
        <f>TRIM(IF(ROWS($I$1:I28)&gt;COUNT($G$2:$G$100),"",INDEX($A$2:$A$100,MATCH(G29,$H$2:$H$100,0))))</f>
        <v/>
      </c>
    </row>
    <row r="30" spans="2:9" x14ac:dyDescent="0.45">
      <c r="B30" t="str">
        <f>IF(ROWS($B$1:B29)&gt;COUNTA($A$2:$A$100),"",LARGE($C$2:$C$100,ROWS($B$1:B29)))</f>
        <v/>
      </c>
      <c r="C30" t="str">
        <f t="array" aca="1" ref="C30" ca="1">IF(A30&lt;&gt;"",MAX(--MID(ROW(INDIRECT("1:"&amp;LEN((TRIM(A30))))),1,LEN(TRIM(A30))))+ROW(A29)/1000,"")</f>
        <v/>
      </c>
      <c r="E30" t="str">
        <f t="array" ref="E30">TRIM(IF(ROWS($B$1:B29)&gt;COUNTA($A$2:$A$100),"",INDEX($A$2:$A$100,MATCH(B30,$C$2:$C$100,0))))</f>
        <v/>
      </c>
      <c r="G30" t="str">
        <f>IF(ROWS($G$1:G29)&gt;COUNT($H$2:$H$100),"",LARGE($H$2:$H$100,ROWS($G$1:G29)))</f>
        <v/>
      </c>
      <c r="H30" t="str">
        <f>IF(AND(A30&lt;&gt;"",COUNTIF($A$2:A30,A30)=1),LEN(TRIM(A30))+ROW(A29)/1000,"")</f>
        <v/>
      </c>
      <c r="I30" t="str">
        <f>TRIM(IF(ROWS($I$1:I29)&gt;COUNT($G$2:$G$100),"",INDEX($A$2:$A$100,MATCH(G30,$H$2:$H$100,0))))</f>
        <v/>
      </c>
    </row>
    <row r="31" spans="2:9" x14ac:dyDescent="0.45">
      <c r="B31" t="str">
        <f>IF(ROWS($B$1:B30)&gt;COUNTA($A$2:$A$100),"",LARGE($C$2:$C$100,ROWS($B$1:B30)))</f>
        <v/>
      </c>
      <c r="C31" t="str">
        <f t="array" aca="1" ref="C31" ca="1">IF(A31&lt;&gt;"",MAX(--MID(ROW(INDIRECT("1:"&amp;LEN((TRIM(A31))))),1,LEN(TRIM(A31))))+ROW(A30)/1000,"")</f>
        <v/>
      </c>
      <c r="E31" t="str">
        <f t="array" ref="E31">TRIM(IF(ROWS($B$1:B30)&gt;COUNTA($A$2:$A$100),"",INDEX($A$2:$A$100,MATCH(B31,$C$2:$C$100,0))))</f>
        <v/>
      </c>
      <c r="G31" t="str">
        <f>IF(ROWS($G$1:G30)&gt;COUNT($H$2:$H$100),"",LARGE($H$2:$H$100,ROWS($G$1:G30)))</f>
        <v/>
      </c>
      <c r="H31" t="str">
        <f>IF(AND(A31&lt;&gt;"",COUNTIF($A$2:A31,A31)=1),LEN(TRIM(A31))+ROW(A30)/1000,"")</f>
        <v/>
      </c>
      <c r="I31" t="str">
        <f>TRIM(IF(ROWS($I$1:I30)&gt;COUNT($G$2:$G$100),"",INDEX($A$2:$A$100,MATCH(G31,$H$2:$H$100,0))))</f>
        <v/>
      </c>
    </row>
    <row r="32" spans="2:9" x14ac:dyDescent="0.45">
      <c r="B32" t="str">
        <f>IF(ROWS($B$1:B31)&gt;COUNTA($A$2:$A$100),"",LARGE($C$2:$C$100,ROWS($B$1:B31)))</f>
        <v/>
      </c>
      <c r="C32" t="str">
        <f t="array" aca="1" ref="C32" ca="1">IF(A32&lt;&gt;"",MAX(--MID(ROW(INDIRECT("1:"&amp;LEN((TRIM(A32))))),1,LEN(TRIM(A32))))+ROW(A31)/1000,"")</f>
        <v/>
      </c>
      <c r="E32" t="str">
        <f t="array" ref="E32">TRIM(IF(ROWS($B$1:B31)&gt;COUNTA($A$2:$A$100),"",INDEX($A$2:$A$100,MATCH(B32,$C$2:$C$100,0))))</f>
        <v/>
      </c>
      <c r="G32" t="str">
        <f>IF(ROWS($G$1:G31)&gt;COUNT($H$2:$H$100),"",LARGE($H$2:$H$100,ROWS($G$1:G31)))</f>
        <v/>
      </c>
      <c r="H32" t="str">
        <f>IF(AND(A32&lt;&gt;"",COUNTIF($A$2:A32,A32)=1),LEN(TRIM(A32))+ROW(A31)/1000,"")</f>
        <v/>
      </c>
      <c r="I32" t="str">
        <f>TRIM(IF(ROWS($I$1:I31)&gt;COUNT($G$2:$G$100),"",INDEX($A$2:$A$100,MATCH(G32,$H$2:$H$100,0))))</f>
        <v/>
      </c>
    </row>
    <row r="33" spans="2:9" x14ac:dyDescent="0.45">
      <c r="B33" t="str">
        <f>IF(ROWS($B$1:B32)&gt;COUNTA($A$2:$A$100),"",LARGE($C$2:$C$100,ROWS($B$1:B32)))</f>
        <v/>
      </c>
      <c r="C33" t="str">
        <f t="array" aca="1" ref="C33" ca="1">IF(A33&lt;&gt;"",MAX(--MID(ROW(INDIRECT("1:"&amp;LEN((TRIM(A33))))),1,LEN(TRIM(A33))))+ROW(A32)/1000,"")</f>
        <v/>
      </c>
      <c r="E33" t="str">
        <f t="array" ref="E33">TRIM(IF(ROWS($B$1:B32)&gt;COUNTA($A$2:$A$100),"",INDEX($A$2:$A$100,MATCH(B33,$C$2:$C$100,0))))</f>
        <v/>
      </c>
      <c r="G33" t="str">
        <f>IF(ROWS($G$1:G32)&gt;COUNT($H$2:$H$100),"",LARGE($H$2:$H$100,ROWS($G$1:G32)))</f>
        <v/>
      </c>
      <c r="H33" t="str">
        <f>IF(AND(A33&lt;&gt;"",COUNTIF($A$2:A33,A33)=1),LEN(TRIM(A33))+ROW(A32)/1000,"")</f>
        <v/>
      </c>
      <c r="I33" t="str">
        <f>TRIM(IF(ROWS($I$1:I32)&gt;COUNT($G$2:$G$100),"",INDEX($A$2:$A$100,MATCH(G33,$H$2:$H$100,0))))</f>
        <v/>
      </c>
    </row>
    <row r="34" spans="2:9" x14ac:dyDescent="0.45">
      <c r="B34" t="str">
        <f>IF(ROWS($B$1:B33)&gt;COUNTA($A$2:$A$100),"",LARGE($C$2:$C$100,ROWS($B$1:B33)))</f>
        <v/>
      </c>
      <c r="C34" t="str">
        <f t="array" aca="1" ref="C34" ca="1">IF(A34&lt;&gt;"",MAX(--MID(ROW(INDIRECT("1:"&amp;LEN((TRIM(A34))))),1,LEN(TRIM(A34))))+ROW(A33)/1000,"")</f>
        <v/>
      </c>
      <c r="E34" t="str">
        <f t="array" ref="E34">TRIM(IF(ROWS($B$1:B33)&gt;COUNTA($A$2:$A$100),"",INDEX($A$2:$A$100,MATCH(B34,$C$2:$C$100,0))))</f>
        <v/>
      </c>
      <c r="G34" t="str">
        <f>IF(ROWS($G$1:G33)&gt;COUNT($H$2:$H$100),"",LARGE($H$2:$H$100,ROWS($G$1:G33)))</f>
        <v/>
      </c>
      <c r="H34" t="str">
        <f>IF(AND(A34&lt;&gt;"",COUNTIF($A$2:A34,A34)=1),LEN(TRIM(A34))+ROW(A33)/1000,"")</f>
        <v/>
      </c>
      <c r="I34" t="str">
        <f>TRIM(IF(ROWS($I$1:I33)&gt;COUNT($G$2:$G$100),"",INDEX($A$2:$A$100,MATCH(G34,$H$2:$H$100,0))))</f>
        <v/>
      </c>
    </row>
    <row r="35" spans="2:9" x14ac:dyDescent="0.45">
      <c r="B35" t="str">
        <f>IF(ROWS($B$1:B34)&gt;COUNTA($A$2:$A$100),"",LARGE($C$2:$C$100,ROWS($B$1:B34)))</f>
        <v/>
      </c>
      <c r="C35" t="str">
        <f t="array" aca="1" ref="C35" ca="1">IF(A35&lt;&gt;"",MAX(--MID(ROW(INDIRECT("1:"&amp;LEN((TRIM(A35))))),1,LEN(TRIM(A35))))+ROW(A34)/1000,"")</f>
        <v/>
      </c>
      <c r="E35" t="str">
        <f t="array" ref="E35">TRIM(IF(ROWS($B$1:B34)&gt;COUNTA($A$2:$A$100),"",INDEX($A$2:$A$100,MATCH(B35,$C$2:$C$100,0))))</f>
        <v/>
      </c>
      <c r="G35" t="str">
        <f>IF(ROWS($G$1:G34)&gt;COUNT($H$2:$H$100),"",LARGE($H$2:$H$100,ROWS($G$1:G34)))</f>
        <v/>
      </c>
      <c r="H35" t="str">
        <f>IF(AND(A35&lt;&gt;"",COUNTIF($A$2:A35,A35)=1),LEN(TRIM(A35))+ROW(A34)/1000,"")</f>
        <v/>
      </c>
      <c r="I35" t="str">
        <f>TRIM(IF(ROWS($I$1:I34)&gt;COUNT($G$2:$G$100),"",INDEX($A$2:$A$100,MATCH(G35,$H$2:$H$100,0))))</f>
        <v/>
      </c>
    </row>
    <row r="36" spans="2:9" x14ac:dyDescent="0.45">
      <c r="B36" t="str">
        <f>IF(ROWS($B$1:B35)&gt;COUNTA($A$2:$A$100),"",LARGE($C$2:$C$100,ROWS($B$1:B35)))</f>
        <v/>
      </c>
      <c r="C36" t="str">
        <f t="array" aca="1" ref="C36" ca="1">IF(A36&lt;&gt;"",MAX(--MID(ROW(INDIRECT("1:"&amp;LEN((TRIM(A36))))),1,LEN(TRIM(A36))))+ROW(A35)/1000,"")</f>
        <v/>
      </c>
      <c r="E36" t="str">
        <f t="array" ref="E36">TRIM(IF(ROWS($B$1:B35)&gt;COUNTA($A$2:$A$100),"",INDEX($A$2:$A$100,MATCH(B36,$C$2:$C$100,0))))</f>
        <v/>
      </c>
      <c r="G36" t="str">
        <f>IF(ROWS($G$1:G35)&gt;COUNT($H$2:$H$100),"",LARGE($H$2:$H$100,ROWS($G$1:G35)))</f>
        <v/>
      </c>
      <c r="H36" t="str">
        <f>IF(AND(A36&lt;&gt;"",COUNTIF($A$2:A36,A36)=1),LEN(TRIM(A36))+ROW(A35)/1000,"")</f>
        <v/>
      </c>
      <c r="I36" t="str">
        <f>TRIM(IF(ROWS($I$1:I35)&gt;COUNT($G$2:$G$100),"",INDEX($A$2:$A$100,MATCH(G36,$H$2:$H$100,0))))</f>
        <v/>
      </c>
    </row>
    <row r="37" spans="2:9" x14ac:dyDescent="0.45">
      <c r="B37" t="str">
        <f>IF(ROWS($B$1:B36)&gt;COUNTA($A$2:$A$100),"",LARGE($C$2:$C$100,ROWS($B$1:B36)))</f>
        <v/>
      </c>
      <c r="C37" t="str">
        <f t="array" aca="1" ref="C37" ca="1">IF(A37&lt;&gt;"",MAX(--MID(ROW(INDIRECT("1:"&amp;LEN((TRIM(A37))))),1,LEN(TRIM(A37))))+ROW(A36)/1000,"")</f>
        <v/>
      </c>
      <c r="E37" t="str">
        <f t="array" ref="E37">TRIM(IF(ROWS($B$1:B36)&gt;COUNTA($A$2:$A$100),"",INDEX($A$2:$A$100,MATCH(B37,$C$2:$C$100,0))))</f>
        <v/>
      </c>
      <c r="G37" t="str">
        <f>IF(ROWS($G$1:G36)&gt;COUNT($H$2:$H$100),"",LARGE($H$2:$H$100,ROWS($G$1:G36)))</f>
        <v/>
      </c>
      <c r="H37" t="str">
        <f>IF(AND(A37&lt;&gt;"",COUNTIF($A$2:A37,A37)=1),LEN(TRIM(A37))+ROW(A36)/1000,"")</f>
        <v/>
      </c>
      <c r="I37" t="str">
        <f>TRIM(IF(ROWS($I$1:I36)&gt;COUNT($G$2:$G$100),"",INDEX($A$2:$A$100,MATCH(G37,$H$2:$H$100,0))))</f>
        <v/>
      </c>
    </row>
    <row r="38" spans="2:9" x14ac:dyDescent="0.45">
      <c r="B38" t="str">
        <f>IF(ROWS($B$1:B37)&gt;COUNTA($A$2:$A$100),"",LARGE($C$2:$C$100,ROWS($B$1:B37)))</f>
        <v/>
      </c>
      <c r="C38" t="str">
        <f t="array" aca="1" ref="C38" ca="1">IF(A38&lt;&gt;"",MAX(--MID(ROW(INDIRECT("1:"&amp;LEN((TRIM(A38))))),1,LEN(TRIM(A38))))+ROW(A37)/1000,"")</f>
        <v/>
      </c>
      <c r="E38" t="str">
        <f t="array" ref="E38">TRIM(IF(ROWS($B$1:B37)&gt;COUNTA($A$2:$A$100),"",INDEX($A$2:$A$100,MATCH(B38,$C$2:$C$100,0))))</f>
        <v/>
      </c>
      <c r="G38" t="str">
        <f>IF(ROWS($G$1:G37)&gt;COUNT($H$2:$H$100),"",LARGE($H$2:$H$100,ROWS($G$1:G37)))</f>
        <v/>
      </c>
      <c r="H38" t="str">
        <f>IF(AND(A38&lt;&gt;"",COUNTIF($A$2:A38,A38)=1),LEN(TRIM(A38))+ROW(A37)/1000,"")</f>
        <v/>
      </c>
      <c r="I38" t="str">
        <f>TRIM(IF(ROWS($I$1:I37)&gt;COUNT($G$2:$G$100),"",INDEX($A$2:$A$100,MATCH(G38,$H$2:$H$100,0))))</f>
        <v/>
      </c>
    </row>
    <row r="39" spans="2:9" x14ac:dyDescent="0.45">
      <c r="B39" t="str">
        <f>IF(ROWS($B$1:B38)&gt;COUNTA($A$2:$A$100),"",LARGE($C$2:$C$100,ROWS($B$1:B38)))</f>
        <v/>
      </c>
      <c r="C39" t="str">
        <f t="array" aca="1" ref="C39" ca="1">IF(A39&lt;&gt;"",MAX(--MID(ROW(INDIRECT("1:"&amp;LEN((TRIM(A39))))),1,LEN(TRIM(A39))))+ROW(A38)/1000,"")</f>
        <v/>
      </c>
      <c r="E39" t="str">
        <f t="array" ref="E39">TRIM(IF(ROWS($B$1:B38)&gt;COUNTA($A$2:$A$100),"",INDEX($A$2:$A$100,MATCH(B39,$C$2:$C$100,0))))</f>
        <v/>
      </c>
      <c r="G39" t="str">
        <f>IF(ROWS($G$1:G38)&gt;COUNT($H$2:$H$100),"",LARGE($H$2:$H$100,ROWS($G$1:G38)))</f>
        <v/>
      </c>
      <c r="H39" t="str">
        <f>IF(AND(A39&lt;&gt;"",COUNTIF($A$2:A39,A39)=1),LEN(TRIM(A39))+ROW(A38)/1000,"")</f>
        <v/>
      </c>
      <c r="I39" t="str">
        <f>TRIM(IF(ROWS($I$1:I38)&gt;COUNT($G$2:$G$100),"",INDEX($A$2:$A$100,MATCH(G39,$H$2:$H$100,0))))</f>
        <v/>
      </c>
    </row>
    <row r="40" spans="2:9" x14ac:dyDescent="0.45">
      <c r="B40" t="str">
        <f>IF(ROWS($B$1:B39)&gt;COUNTA($A$2:$A$100),"",LARGE($C$2:$C$100,ROWS($B$1:B39)))</f>
        <v/>
      </c>
      <c r="C40" t="str">
        <f t="array" aca="1" ref="C40" ca="1">IF(A40&lt;&gt;"",MAX(--MID(ROW(INDIRECT("1:"&amp;LEN((TRIM(A40))))),1,LEN(TRIM(A40))))+ROW(A39)/1000,"")</f>
        <v/>
      </c>
      <c r="E40" t="str">
        <f t="array" ref="E40">TRIM(IF(ROWS($B$1:B39)&gt;COUNTA($A$2:$A$100),"",INDEX($A$2:$A$100,MATCH(B40,$C$2:$C$100,0))))</f>
        <v/>
      </c>
      <c r="G40" t="str">
        <f>IF(ROWS($G$1:G39)&gt;COUNT($H$2:$H$100),"",LARGE($H$2:$H$100,ROWS($G$1:G39)))</f>
        <v/>
      </c>
      <c r="H40" t="str">
        <f>IF(AND(A40&lt;&gt;"",COUNTIF($A$2:A40,A40)=1),LEN(TRIM(A40))+ROW(A39)/1000,"")</f>
        <v/>
      </c>
      <c r="I40" t="str">
        <f>TRIM(IF(ROWS($I$1:I39)&gt;COUNT($G$2:$G$100),"",INDEX($A$2:$A$100,MATCH(G40,$H$2:$H$100,0))))</f>
        <v/>
      </c>
    </row>
    <row r="41" spans="2:9" x14ac:dyDescent="0.45">
      <c r="B41" t="str">
        <f>IF(ROWS($B$1:B40)&gt;COUNTA($A$2:$A$100),"",LARGE($C$2:$C$100,ROWS($B$1:B40)))</f>
        <v/>
      </c>
      <c r="C41" t="str">
        <f t="array" aca="1" ref="C41" ca="1">IF(A41&lt;&gt;"",MAX(--MID(ROW(INDIRECT("1:"&amp;LEN((TRIM(A41))))),1,LEN(TRIM(A41))))+ROW(A40)/1000,"")</f>
        <v/>
      </c>
      <c r="E41" t="str">
        <f t="array" ref="E41">TRIM(IF(ROWS($B$1:B40)&gt;COUNTA($A$2:$A$100),"",INDEX($A$2:$A$100,MATCH(B41,$C$2:$C$100,0))))</f>
        <v/>
      </c>
      <c r="G41" t="str">
        <f>IF(ROWS($G$1:G40)&gt;COUNT($H$2:$H$100),"",LARGE($H$2:$H$100,ROWS($G$1:G40)))</f>
        <v/>
      </c>
      <c r="H41" t="str">
        <f>IF(AND(A41&lt;&gt;"",COUNTIF($A$2:A41,A41)=1),LEN(TRIM(A41))+ROW(A40)/1000,"")</f>
        <v/>
      </c>
      <c r="I41" t="str">
        <f>TRIM(IF(ROWS($I$1:I40)&gt;COUNT($G$2:$G$100),"",INDEX($A$2:$A$100,MATCH(G41,$H$2:$H$100,0))))</f>
        <v/>
      </c>
    </row>
    <row r="42" spans="2:9" x14ac:dyDescent="0.45">
      <c r="B42" t="str">
        <f>IF(ROWS($B$1:B41)&gt;COUNTA($A$2:$A$100),"",LARGE($C$2:$C$100,ROWS($B$1:B41)))</f>
        <v/>
      </c>
      <c r="C42" t="str">
        <f t="array" aca="1" ref="C42" ca="1">IF(A42&lt;&gt;"",MAX(--MID(ROW(INDIRECT("1:"&amp;LEN((TRIM(A42))))),1,LEN(TRIM(A42))))+ROW(A41)/1000,"")</f>
        <v/>
      </c>
      <c r="E42" t="str">
        <f t="array" ref="E42">TRIM(IF(ROWS($B$1:B41)&gt;COUNTA($A$2:$A$100),"",INDEX($A$2:$A$100,MATCH(B42,$C$2:$C$100,0))))</f>
        <v/>
      </c>
      <c r="G42" t="str">
        <f>IF(ROWS($G$1:G41)&gt;COUNT($H$2:$H$100),"",LARGE($H$2:$H$100,ROWS($G$1:G41)))</f>
        <v/>
      </c>
      <c r="H42" t="str">
        <f>IF(AND(A42&lt;&gt;"",COUNTIF($A$2:A42,A42)=1),LEN(TRIM(A42))+ROW(A41)/1000,"")</f>
        <v/>
      </c>
      <c r="I42" t="str">
        <f>TRIM(IF(ROWS($I$1:I41)&gt;COUNT($G$2:$G$100),"",INDEX($A$2:$A$100,MATCH(G42,$H$2:$H$100,0))))</f>
        <v/>
      </c>
    </row>
    <row r="43" spans="2:9" x14ac:dyDescent="0.45">
      <c r="B43" t="str">
        <f>IF(ROWS($B$1:B42)&gt;COUNTA($A$2:$A$100),"",LARGE($C$2:$C$100,ROWS($B$1:B42)))</f>
        <v/>
      </c>
      <c r="C43" t="str">
        <f t="array" aca="1" ref="C43" ca="1">IF(A43&lt;&gt;"",MAX(--MID(ROW(INDIRECT("1:"&amp;LEN((TRIM(A43))))),1,LEN(TRIM(A43))))+ROW(A42)/1000,"")</f>
        <v/>
      </c>
      <c r="E43" t="str">
        <f t="array" ref="E43">TRIM(IF(ROWS($B$1:B42)&gt;COUNTA($A$2:$A$100),"",INDEX($A$2:$A$100,MATCH(B43,$C$2:$C$100,0))))</f>
        <v/>
      </c>
      <c r="G43" t="str">
        <f>IF(ROWS($G$1:G42)&gt;COUNT($H$2:$H$100),"",LARGE($H$2:$H$100,ROWS($G$1:G42)))</f>
        <v/>
      </c>
      <c r="H43" t="str">
        <f>IF(AND(A43&lt;&gt;"",COUNTIF($A$2:A43,A43)=1),LEN(TRIM(A43))+ROW(A42)/1000,"")</f>
        <v/>
      </c>
      <c r="I43" t="str">
        <f>TRIM(IF(ROWS($I$1:I42)&gt;COUNT($G$2:$G$100),"",INDEX($A$2:$A$100,MATCH(G43,$H$2:$H$100,0))))</f>
        <v/>
      </c>
    </row>
    <row r="44" spans="2:9" x14ac:dyDescent="0.45">
      <c r="B44" t="str">
        <f>IF(ROWS($B$1:B43)&gt;COUNTA($A$2:$A$100),"",LARGE($C$2:$C$100,ROWS($B$1:B43)))</f>
        <v/>
      </c>
      <c r="C44" t="str">
        <f t="array" aca="1" ref="C44" ca="1">IF(A44&lt;&gt;"",MAX(--MID(ROW(INDIRECT("1:"&amp;LEN((TRIM(A44))))),1,LEN(TRIM(A44))))+ROW(A43)/1000,"")</f>
        <v/>
      </c>
      <c r="E44" t="str">
        <f t="array" ref="E44">TRIM(IF(ROWS($B$1:B43)&gt;COUNTA($A$2:$A$100),"",INDEX($A$2:$A$100,MATCH(B44,$C$2:$C$100,0))))</f>
        <v/>
      </c>
      <c r="G44" t="str">
        <f>IF(ROWS($G$1:G43)&gt;COUNT($H$2:$H$100),"",LARGE($H$2:$H$100,ROWS($G$1:G43)))</f>
        <v/>
      </c>
      <c r="H44" t="str">
        <f>IF(AND(A44&lt;&gt;"",COUNTIF($A$2:A44,A44)=1),LEN(TRIM(A44))+ROW(A43)/1000,"")</f>
        <v/>
      </c>
      <c r="I44" t="str">
        <f>TRIM(IF(ROWS($I$1:I43)&gt;COUNT($G$2:$G$100),"",INDEX($A$2:$A$100,MATCH(G44,$H$2:$H$100,0))))</f>
        <v/>
      </c>
    </row>
    <row r="45" spans="2:9" x14ac:dyDescent="0.45">
      <c r="B45" t="str">
        <f>IF(ROWS($B$1:B44)&gt;COUNTA($A$2:$A$100),"",LARGE($C$2:$C$100,ROWS($B$1:B44)))</f>
        <v/>
      </c>
      <c r="C45" t="str">
        <f t="array" aca="1" ref="C45" ca="1">IF(A45&lt;&gt;"",MAX(--MID(ROW(INDIRECT("1:"&amp;LEN((TRIM(A45))))),1,LEN(TRIM(A45))))+ROW(A44)/1000,"")</f>
        <v/>
      </c>
      <c r="E45" t="str">
        <f t="array" ref="E45">TRIM(IF(ROWS($B$1:B44)&gt;COUNTA($A$2:$A$100),"",INDEX($A$2:$A$100,MATCH(B45,$C$2:$C$100,0))))</f>
        <v/>
      </c>
      <c r="G45" t="str">
        <f>IF(ROWS($G$1:G44)&gt;COUNT($H$2:$H$100),"",LARGE($H$2:$H$100,ROWS($G$1:G44)))</f>
        <v/>
      </c>
      <c r="H45" t="str">
        <f>IF(AND(A45&lt;&gt;"",COUNTIF($A$2:A45,A45)=1),LEN(TRIM(A45))+ROW(A44)/1000,"")</f>
        <v/>
      </c>
      <c r="I45" t="str">
        <f>TRIM(IF(ROWS($I$1:I44)&gt;COUNT($G$2:$G$100),"",INDEX($A$2:$A$100,MATCH(G45,$H$2:$H$100,0))))</f>
        <v/>
      </c>
    </row>
    <row r="46" spans="2:9" x14ac:dyDescent="0.45">
      <c r="B46" t="str">
        <f>IF(ROWS($B$1:B45)&gt;COUNTA($A$2:$A$100),"",LARGE($C$2:$C$100,ROWS($B$1:B45)))</f>
        <v/>
      </c>
      <c r="C46" t="str">
        <f t="array" aca="1" ref="C46" ca="1">IF(A46&lt;&gt;"",MAX(--MID(ROW(INDIRECT("1:"&amp;LEN((TRIM(A46))))),1,LEN(TRIM(A46))))+ROW(A45)/1000,"")</f>
        <v/>
      </c>
      <c r="E46" t="str">
        <f t="array" ref="E46">TRIM(IF(ROWS($B$1:B45)&gt;COUNTA($A$2:$A$100),"",INDEX($A$2:$A$100,MATCH(B46,$C$2:$C$100,0))))</f>
        <v/>
      </c>
      <c r="G46" t="str">
        <f>IF(ROWS($G$1:G45)&gt;COUNT($H$2:$H$100),"",LARGE($H$2:$H$100,ROWS($G$1:G45)))</f>
        <v/>
      </c>
      <c r="H46" t="str">
        <f>IF(AND(A46&lt;&gt;"",COUNTIF($A$2:A46,A46)=1),LEN(TRIM(A46))+ROW(A45)/1000,"")</f>
        <v/>
      </c>
      <c r="I46" t="str">
        <f>TRIM(IF(ROWS($I$1:I45)&gt;COUNT($G$2:$G$100),"",INDEX($A$2:$A$100,MATCH(G46,$H$2:$H$100,0))))</f>
        <v/>
      </c>
    </row>
    <row r="47" spans="2:9" x14ac:dyDescent="0.45">
      <c r="B47" t="str">
        <f>IF(ROWS($B$1:B46)&gt;COUNTA($A$2:$A$100),"",LARGE($C$2:$C$100,ROWS($B$1:B46)))</f>
        <v/>
      </c>
      <c r="C47" t="str">
        <f t="array" aca="1" ref="C47" ca="1">IF(A47&lt;&gt;"",MAX(--MID(ROW(INDIRECT("1:"&amp;LEN((TRIM(A47))))),1,LEN(TRIM(A47))))+ROW(A46)/1000,"")</f>
        <v/>
      </c>
      <c r="E47" t="str">
        <f t="array" ref="E47">TRIM(IF(ROWS($B$1:B46)&gt;COUNTA($A$2:$A$100),"",INDEX($A$2:$A$100,MATCH(B47,$C$2:$C$100,0))))</f>
        <v/>
      </c>
      <c r="G47" t="str">
        <f>IF(ROWS($G$1:G46)&gt;COUNT($H$2:$H$100),"",LARGE($H$2:$H$100,ROWS($G$1:G46)))</f>
        <v/>
      </c>
      <c r="H47" t="str">
        <f>IF(AND(A47&lt;&gt;"",COUNTIF($A$2:A47,A47)=1),LEN(TRIM(A47))+ROW(A46)/1000,"")</f>
        <v/>
      </c>
      <c r="I47" t="str">
        <f>TRIM(IF(ROWS($I$1:I46)&gt;COUNT($G$2:$G$100),"",INDEX($A$2:$A$100,MATCH(G47,$H$2:$H$100,0))))</f>
        <v/>
      </c>
    </row>
    <row r="48" spans="2:9" x14ac:dyDescent="0.45">
      <c r="B48" t="str">
        <f>IF(ROWS($B$1:B47)&gt;COUNTA($A$2:$A$100),"",LARGE($C$2:$C$100,ROWS($B$1:B47)))</f>
        <v/>
      </c>
      <c r="C48" t="str">
        <f t="array" aca="1" ref="C48" ca="1">IF(A48&lt;&gt;"",MAX(--MID(ROW(INDIRECT("1:"&amp;LEN((TRIM(A48))))),1,LEN(TRIM(A48))))+ROW(A47)/1000,"")</f>
        <v/>
      </c>
      <c r="E48" t="str">
        <f t="array" ref="E48">TRIM(IF(ROWS($B$1:B47)&gt;COUNTA($A$2:$A$100),"",INDEX($A$2:$A$100,MATCH(B48,$C$2:$C$100,0))))</f>
        <v/>
      </c>
      <c r="G48" t="str">
        <f>IF(ROWS($G$1:G47)&gt;COUNT($H$2:$H$100),"",LARGE($H$2:$H$100,ROWS($G$1:G47)))</f>
        <v/>
      </c>
      <c r="H48" t="str">
        <f>IF(AND(A48&lt;&gt;"",COUNTIF($A$2:A48,A48)=1),LEN(TRIM(A48))+ROW(A47)/1000,"")</f>
        <v/>
      </c>
      <c r="I48" t="str">
        <f>TRIM(IF(ROWS($I$1:I47)&gt;COUNT($G$2:$G$100),"",INDEX($A$2:$A$100,MATCH(G48,$H$2:$H$100,0))))</f>
        <v/>
      </c>
    </row>
    <row r="49" spans="2:9" x14ac:dyDescent="0.45">
      <c r="B49" t="str">
        <f>IF(ROWS($B$1:B48)&gt;COUNTA($A$2:$A$100),"",LARGE($C$2:$C$100,ROWS($B$1:B48)))</f>
        <v/>
      </c>
      <c r="C49" t="str">
        <f t="array" aca="1" ref="C49" ca="1">IF(A49&lt;&gt;"",MAX(--MID(ROW(INDIRECT("1:"&amp;LEN((TRIM(A49))))),1,LEN(TRIM(A49))))+ROW(A48)/1000,"")</f>
        <v/>
      </c>
      <c r="E49" t="str">
        <f t="array" ref="E49">TRIM(IF(ROWS($B$1:B48)&gt;COUNTA($A$2:$A$100),"",INDEX($A$2:$A$100,MATCH(B49,$C$2:$C$100,0))))</f>
        <v/>
      </c>
      <c r="G49" t="str">
        <f>IF(ROWS($G$1:G48)&gt;COUNT($H$2:$H$100),"",LARGE($H$2:$H$100,ROWS($G$1:G48)))</f>
        <v/>
      </c>
      <c r="H49" t="str">
        <f>IF(AND(A49&lt;&gt;"",COUNTIF($A$2:A49,A49)=1),LEN(TRIM(A49))+ROW(A48)/1000,"")</f>
        <v/>
      </c>
      <c r="I49" t="str">
        <f>TRIM(IF(ROWS($I$1:I48)&gt;COUNT($G$2:$G$100),"",INDEX($A$2:$A$100,MATCH(G49,$H$2:$H$100,0))))</f>
        <v/>
      </c>
    </row>
    <row r="50" spans="2:9" x14ac:dyDescent="0.45">
      <c r="B50" t="str">
        <f>IF(ROWS($B$1:B49)&gt;COUNTA($A$2:$A$100),"",LARGE($C$2:$C$100,ROWS($B$1:B49)))</f>
        <v/>
      </c>
      <c r="C50" t="str">
        <f t="array" aca="1" ref="C50" ca="1">IF(A50&lt;&gt;"",MAX(--MID(ROW(INDIRECT("1:"&amp;LEN((TRIM(A50))))),1,LEN(TRIM(A50))))+ROW(A49)/1000,"")</f>
        <v/>
      </c>
      <c r="E50" t="str">
        <f t="array" ref="E50">TRIM(IF(ROWS($B$1:B49)&gt;COUNTA($A$2:$A$100),"",INDEX($A$2:$A$100,MATCH(B50,$C$2:$C$100,0))))</f>
        <v/>
      </c>
      <c r="G50" t="str">
        <f>IF(ROWS($G$1:G49)&gt;COUNT($H$2:$H$100),"",LARGE($H$2:$H$100,ROWS($G$1:G49)))</f>
        <v/>
      </c>
      <c r="H50" t="str">
        <f>IF(AND(A50&lt;&gt;"",COUNTIF($A$2:A50,A50)=1),LEN(TRIM(A50))+ROW(A49)/1000,"")</f>
        <v/>
      </c>
      <c r="I50" t="str">
        <f>TRIM(IF(ROWS($I$1:I49)&gt;COUNT($G$2:$G$100),"",INDEX($A$2:$A$100,MATCH(G50,$H$2:$H$100,0))))</f>
        <v/>
      </c>
    </row>
    <row r="51" spans="2:9" x14ac:dyDescent="0.45">
      <c r="B51" t="str">
        <f>IF(ROWS($B$1:B50)&gt;COUNTA($A$2:$A$100),"",LARGE($C$2:$C$100,ROWS($B$1:B50)))</f>
        <v/>
      </c>
      <c r="C51" t="str">
        <f t="array" aca="1" ref="C51" ca="1">IF(A51&lt;&gt;"",MAX(--MID(ROW(INDIRECT("1:"&amp;LEN((TRIM(A51))))),1,LEN(TRIM(A51))))+ROW(A50)/1000,"")</f>
        <v/>
      </c>
      <c r="E51" t="str">
        <f t="array" ref="E51">TRIM(IF(ROWS($B$1:B50)&gt;COUNTA($A$2:$A$100),"",INDEX($A$2:$A$100,MATCH(B51,$C$2:$C$100,0))))</f>
        <v/>
      </c>
      <c r="G51" t="str">
        <f>IF(ROWS($G$1:G50)&gt;COUNT($H$2:$H$100),"",LARGE($H$2:$H$100,ROWS($G$1:G50)))</f>
        <v/>
      </c>
      <c r="H51" t="str">
        <f>IF(AND(A51&lt;&gt;"",COUNTIF($A$2:A51,A51)=1),LEN(TRIM(A51))+ROW(A50)/1000,"")</f>
        <v/>
      </c>
      <c r="I51" t="str">
        <f>TRIM(IF(ROWS($I$1:I50)&gt;COUNT($G$2:$G$100),"",INDEX($A$2:$A$100,MATCH(G51,$H$2:$H$100,0))))</f>
        <v/>
      </c>
    </row>
    <row r="52" spans="2:9" x14ac:dyDescent="0.45">
      <c r="B52" t="str">
        <f>IF(ROWS($B$1:B51)&gt;COUNTA($A$2:$A$100),"",LARGE($C$2:$C$100,ROWS($B$1:B51)))</f>
        <v/>
      </c>
      <c r="C52" t="str">
        <f t="array" aca="1" ref="C52" ca="1">IF(A52&lt;&gt;"",MAX(--MID(ROW(INDIRECT("1:"&amp;LEN((TRIM(A52))))),1,LEN(TRIM(A52))))+ROW(A51)/1000,"")</f>
        <v/>
      </c>
      <c r="E52" t="str">
        <f t="array" ref="E52">TRIM(IF(ROWS($B$1:B51)&gt;COUNTA($A$2:$A$100),"",INDEX($A$2:$A$100,MATCH(B52,$C$2:$C$100,0))))</f>
        <v/>
      </c>
      <c r="G52" t="str">
        <f>IF(ROWS($G$1:G51)&gt;COUNT($H$2:$H$100),"",LARGE($H$2:$H$100,ROWS($G$1:G51)))</f>
        <v/>
      </c>
      <c r="H52" t="str">
        <f>IF(AND(A52&lt;&gt;"",COUNTIF($A$2:A52,A52)=1),LEN(TRIM(A52))+ROW(A51)/1000,"")</f>
        <v/>
      </c>
      <c r="I52" t="str">
        <f>TRIM(IF(ROWS($I$1:I51)&gt;COUNT($G$2:$G$100),"",INDEX($A$2:$A$100,MATCH(G52,$H$2:$H$100,0))))</f>
        <v/>
      </c>
    </row>
    <row r="53" spans="2:9" x14ac:dyDescent="0.45">
      <c r="B53" t="str">
        <f>IF(ROWS($B$1:B52)&gt;COUNTA($A$2:$A$100),"",LARGE($C$2:$C$100,ROWS($B$1:B52)))</f>
        <v/>
      </c>
      <c r="C53" t="str">
        <f t="array" aca="1" ref="C53" ca="1">IF(A53&lt;&gt;"",MAX(--MID(ROW(INDIRECT("1:"&amp;LEN((TRIM(A53))))),1,LEN(TRIM(A53))))+ROW(A52)/1000,"")</f>
        <v/>
      </c>
      <c r="E53" t="str">
        <f t="array" ref="E53">TRIM(IF(ROWS($B$1:B52)&gt;COUNTA($A$2:$A$100),"",INDEX($A$2:$A$100,MATCH(B53,$C$2:$C$100,0))))</f>
        <v/>
      </c>
      <c r="G53" t="str">
        <f>IF(ROWS($G$1:G52)&gt;COUNT($H$2:$H$100),"",LARGE($H$2:$H$100,ROWS($G$1:G52)))</f>
        <v/>
      </c>
      <c r="H53" t="str">
        <f>IF(AND(A53&lt;&gt;"",COUNTIF($A$2:A53,A53)=1),LEN(TRIM(A53))+ROW(A52)/1000,"")</f>
        <v/>
      </c>
      <c r="I53" t="str">
        <f>TRIM(IF(ROWS($I$1:I52)&gt;COUNT($G$2:$G$100),"",INDEX($A$2:$A$100,MATCH(G53,$H$2:$H$100,0))))</f>
        <v/>
      </c>
    </row>
    <row r="54" spans="2:9" x14ac:dyDescent="0.45">
      <c r="B54" t="str">
        <f>IF(ROWS($B$1:B53)&gt;COUNTA($A$2:$A$100),"",LARGE($C$2:$C$100,ROWS($B$1:B53)))</f>
        <v/>
      </c>
      <c r="C54" t="str">
        <f t="array" aca="1" ref="C54" ca="1">IF(A54&lt;&gt;"",MAX(--MID(ROW(INDIRECT("1:"&amp;LEN((TRIM(A54))))),1,LEN(TRIM(A54))))+ROW(A53)/1000,"")</f>
        <v/>
      </c>
      <c r="E54" t="str">
        <f t="array" ref="E54">TRIM(IF(ROWS($B$1:B53)&gt;COUNTA($A$2:$A$100),"",INDEX($A$2:$A$100,MATCH(B54,$C$2:$C$100,0))))</f>
        <v/>
      </c>
      <c r="G54" t="str">
        <f>IF(ROWS($G$1:G53)&gt;COUNT($H$2:$H$100),"",LARGE($H$2:$H$100,ROWS($G$1:G53)))</f>
        <v/>
      </c>
      <c r="H54" t="str">
        <f>IF(AND(A54&lt;&gt;"",COUNTIF($A$2:A54,A54)=1),LEN(TRIM(A54))+ROW(A53)/1000,"")</f>
        <v/>
      </c>
      <c r="I54" t="str">
        <f>TRIM(IF(ROWS($I$1:I53)&gt;COUNT($G$2:$G$100),"",INDEX($A$2:$A$100,MATCH(G54,$H$2:$H$100,0))))</f>
        <v/>
      </c>
    </row>
    <row r="55" spans="2:9" x14ac:dyDescent="0.45">
      <c r="B55" t="str">
        <f>IF(ROWS($B$1:B54)&gt;COUNTA($A$2:$A$100),"",LARGE($C$2:$C$100,ROWS($B$1:B54)))</f>
        <v/>
      </c>
      <c r="C55" t="str">
        <f t="array" aca="1" ref="C55" ca="1">IF(A55&lt;&gt;"",MAX(--MID(ROW(INDIRECT("1:"&amp;LEN((TRIM(A55))))),1,LEN(TRIM(A55))))+ROW(A54)/1000,"")</f>
        <v/>
      </c>
      <c r="E55" t="str">
        <f t="array" ref="E55">TRIM(IF(ROWS($B$1:B54)&gt;COUNTA($A$2:$A$100),"",INDEX($A$2:$A$100,MATCH(B55,$C$2:$C$100,0))))</f>
        <v/>
      </c>
      <c r="G55" t="str">
        <f>IF(ROWS($G$1:G54)&gt;COUNT($H$2:$H$100),"",LARGE($H$2:$H$100,ROWS($G$1:G54)))</f>
        <v/>
      </c>
      <c r="H55" t="str">
        <f>IF(AND(A55&lt;&gt;"",COUNTIF($A$2:A55,A55)=1),LEN(TRIM(A55))+ROW(A54)/1000,"")</f>
        <v/>
      </c>
      <c r="I55" t="str">
        <f>TRIM(IF(ROWS($I$1:I54)&gt;COUNT($G$2:$G$100),"",INDEX($A$2:$A$100,MATCH(G55,$H$2:$H$100,0))))</f>
        <v/>
      </c>
    </row>
    <row r="56" spans="2:9" x14ac:dyDescent="0.45">
      <c r="B56" t="str">
        <f>IF(ROWS($B$1:B55)&gt;COUNTA($A$2:$A$100),"",LARGE($C$2:$C$100,ROWS($B$1:B55)))</f>
        <v/>
      </c>
      <c r="C56" t="str">
        <f t="array" aca="1" ref="C56" ca="1">IF(A56&lt;&gt;"",MAX(--MID(ROW(INDIRECT("1:"&amp;LEN((TRIM(A56))))),1,LEN(TRIM(A56))))+ROW(A55)/1000,"")</f>
        <v/>
      </c>
      <c r="E56" t="str">
        <f t="array" ref="E56">TRIM(IF(ROWS($B$1:B55)&gt;COUNTA($A$2:$A$100),"",INDEX($A$2:$A$100,MATCH(B56,$C$2:$C$100,0))))</f>
        <v/>
      </c>
      <c r="G56" t="str">
        <f>IF(ROWS($G$1:G55)&gt;COUNT($H$2:$H$100),"",LARGE($H$2:$H$100,ROWS($G$1:G55)))</f>
        <v/>
      </c>
      <c r="H56" t="str">
        <f>IF(AND(A56&lt;&gt;"",COUNTIF($A$2:A56,A56)=1),LEN(TRIM(A56))+ROW(A55)/1000,"")</f>
        <v/>
      </c>
      <c r="I56" t="str">
        <f>TRIM(IF(ROWS($I$1:I55)&gt;COUNT($G$2:$G$100),"",INDEX($A$2:$A$100,MATCH(G56,$H$2:$H$100,0))))</f>
        <v/>
      </c>
    </row>
    <row r="57" spans="2:9" x14ac:dyDescent="0.45">
      <c r="B57" t="str">
        <f>IF(ROWS($B$1:B56)&gt;COUNTA($A$2:$A$100),"",LARGE($C$2:$C$100,ROWS($B$1:B56)))</f>
        <v/>
      </c>
      <c r="C57" t="str">
        <f t="array" aca="1" ref="C57" ca="1">IF(A57&lt;&gt;"",MAX(--MID(ROW(INDIRECT("1:"&amp;LEN((TRIM(A57))))),1,LEN(TRIM(A57))))+ROW(A56)/1000,"")</f>
        <v/>
      </c>
      <c r="E57" t="str">
        <f t="array" ref="E57">TRIM(IF(ROWS($B$1:B56)&gt;COUNTA($A$2:$A$100),"",INDEX($A$2:$A$100,MATCH(B57,$C$2:$C$100,0))))</f>
        <v/>
      </c>
      <c r="G57" t="str">
        <f>IF(ROWS($G$1:G56)&gt;COUNT($H$2:$H$100),"",LARGE($H$2:$H$100,ROWS($G$1:G56)))</f>
        <v/>
      </c>
      <c r="H57" t="str">
        <f>IF(AND(A57&lt;&gt;"",COUNTIF($A$2:A57,A57)=1),LEN(TRIM(A57))+ROW(A56)/1000,"")</f>
        <v/>
      </c>
      <c r="I57" t="str">
        <f>TRIM(IF(ROWS($I$1:I56)&gt;COUNT($G$2:$G$100),"",INDEX($A$2:$A$100,MATCH(G57,$H$2:$H$100,0))))</f>
        <v/>
      </c>
    </row>
    <row r="58" spans="2:9" x14ac:dyDescent="0.45">
      <c r="B58" t="str">
        <f>IF(ROWS($B$1:B57)&gt;COUNTA($A$2:$A$100),"",LARGE($C$2:$C$100,ROWS($B$1:B57)))</f>
        <v/>
      </c>
      <c r="C58" t="str">
        <f t="array" aca="1" ref="C58" ca="1">IF(A58&lt;&gt;"",MAX(--MID(ROW(INDIRECT("1:"&amp;LEN((TRIM(A58))))),1,LEN(TRIM(A58))))+ROW(A57)/1000,"")</f>
        <v/>
      </c>
      <c r="E58" t="str">
        <f t="array" ref="E58">TRIM(IF(ROWS($B$1:B57)&gt;COUNTA($A$2:$A$100),"",INDEX($A$2:$A$100,MATCH(B58,$C$2:$C$100,0))))</f>
        <v/>
      </c>
      <c r="G58" t="str">
        <f>IF(ROWS($G$1:G57)&gt;COUNT($H$2:$H$100),"",LARGE($H$2:$H$100,ROWS($G$1:G57)))</f>
        <v/>
      </c>
      <c r="H58" t="str">
        <f>IF(AND(A58&lt;&gt;"",COUNTIF($A$2:A58,A58)=1),LEN(TRIM(A58))+ROW(A57)/1000,"")</f>
        <v/>
      </c>
      <c r="I58" t="str">
        <f>TRIM(IF(ROWS($I$1:I57)&gt;COUNT($G$2:$G$100),"",INDEX($A$2:$A$100,MATCH(G58,$H$2:$H$100,0))))</f>
        <v/>
      </c>
    </row>
    <row r="59" spans="2:9" x14ac:dyDescent="0.45">
      <c r="B59" t="str">
        <f>IF(ROWS($B$1:B58)&gt;COUNTA($A$2:$A$100),"",LARGE($C$2:$C$100,ROWS($B$1:B58)))</f>
        <v/>
      </c>
      <c r="C59" t="str">
        <f t="array" aca="1" ref="C59" ca="1">IF(A59&lt;&gt;"",MAX(--MID(ROW(INDIRECT("1:"&amp;LEN((TRIM(A59))))),1,LEN(TRIM(A59))))+ROW(A58)/1000,"")</f>
        <v/>
      </c>
      <c r="E59" t="str">
        <f t="array" ref="E59">TRIM(IF(ROWS($B$1:B58)&gt;COUNTA($A$2:$A$100),"",INDEX($A$2:$A$100,MATCH(B59,$C$2:$C$100,0))))</f>
        <v/>
      </c>
      <c r="G59" t="str">
        <f>IF(ROWS($G$1:G58)&gt;COUNT($H$2:$H$100),"",LARGE($H$2:$H$100,ROWS($G$1:G58)))</f>
        <v/>
      </c>
      <c r="H59" t="str">
        <f>IF(AND(A59&lt;&gt;"",COUNTIF($A$2:A59,A59)=1),LEN(TRIM(A59))+ROW(A58)/1000,"")</f>
        <v/>
      </c>
      <c r="I59" t="str">
        <f>TRIM(IF(ROWS($I$1:I58)&gt;COUNT($G$2:$G$100),"",INDEX($A$2:$A$100,MATCH(G59,$H$2:$H$100,0))))</f>
        <v/>
      </c>
    </row>
    <row r="60" spans="2:9" x14ac:dyDescent="0.45">
      <c r="B60" t="str">
        <f>IF(ROWS($B$1:B59)&gt;COUNTA($A$2:$A$100),"",LARGE($C$2:$C$100,ROWS($B$1:B59)))</f>
        <v/>
      </c>
      <c r="C60" t="str">
        <f t="array" aca="1" ref="C60" ca="1">IF(A60&lt;&gt;"",MAX(--MID(ROW(INDIRECT("1:"&amp;LEN((TRIM(A60))))),1,LEN(TRIM(A60))))+ROW(A59)/1000,"")</f>
        <v/>
      </c>
      <c r="E60" t="str">
        <f t="array" ref="E60">TRIM(IF(ROWS($B$1:B59)&gt;COUNTA($A$2:$A$100),"",INDEX($A$2:$A$100,MATCH(B60,$C$2:$C$100,0))))</f>
        <v/>
      </c>
      <c r="G60" t="str">
        <f>IF(ROWS($G$1:G59)&gt;COUNT($H$2:$H$100),"",LARGE($H$2:$H$100,ROWS($G$1:G59)))</f>
        <v/>
      </c>
      <c r="H60" t="str">
        <f>IF(AND(A60&lt;&gt;"",COUNTIF($A$2:A60,A60)=1),LEN(TRIM(A60))+ROW(A59)/1000,"")</f>
        <v/>
      </c>
      <c r="I60" t="str">
        <f>TRIM(IF(ROWS($I$1:I59)&gt;COUNT($G$2:$G$100),"",INDEX($A$2:$A$100,MATCH(G60,$H$2:$H$100,0))))</f>
        <v/>
      </c>
    </row>
    <row r="61" spans="2:9" x14ac:dyDescent="0.45">
      <c r="B61" t="str">
        <f>IF(ROWS($B$1:B60)&gt;COUNTA($A$2:$A$100),"",LARGE($C$2:$C$100,ROWS($B$1:B60)))</f>
        <v/>
      </c>
      <c r="C61" t="str">
        <f t="array" aca="1" ref="C61" ca="1">IF(A61&lt;&gt;"",MAX(--MID(ROW(INDIRECT("1:"&amp;LEN((TRIM(A61))))),1,LEN(TRIM(A61))))+ROW(A60)/1000,"")</f>
        <v/>
      </c>
      <c r="E61" t="str">
        <f t="array" ref="E61">TRIM(IF(ROWS($B$1:B60)&gt;COUNTA($A$2:$A$100),"",INDEX($A$2:$A$100,MATCH(B61,$C$2:$C$100,0))))</f>
        <v/>
      </c>
      <c r="G61" t="str">
        <f>IF(ROWS($G$1:G60)&gt;COUNT($H$2:$H$100),"",LARGE($H$2:$H$100,ROWS($G$1:G60)))</f>
        <v/>
      </c>
      <c r="H61" t="str">
        <f>IF(AND(A61&lt;&gt;"",COUNTIF($A$2:A61,A61)=1),LEN(TRIM(A61))+ROW(A60)/1000,"")</f>
        <v/>
      </c>
      <c r="I61" t="str">
        <f>TRIM(IF(ROWS($I$1:I60)&gt;COUNT($G$2:$G$100),"",INDEX($A$2:$A$100,MATCH(G61,$H$2:$H$100,0))))</f>
        <v/>
      </c>
    </row>
    <row r="62" spans="2:9" x14ac:dyDescent="0.45">
      <c r="B62" t="str">
        <f>IF(ROWS($B$1:B61)&gt;COUNTA($A$2:$A$100),"",LARGE($C$2:$C$100,ROWS($B$1:B61)))</f>
        <v/>
      </c>
      <c r="C62" t="str">
        <f t="array" aca="1" ref="C62" ca="1">IF(A62&lt;&gt;"",MAX(--MID(ROW(INDIRECT("1:"&amp;LEN((TRIM(A62))))),1,LEN(TRIM(A62))))+ROW(A61)/1000,"")</f>
        <v/>
      </c>
      <c r="E62" t="str">
        <f t="array" ref="E62">TRIM(IF(ROWS($B$1:B61)&gt;COUNTA($A$2:$A$100),"",INDEX($A$2:$A$100,MATCH(B62,$C$2:$C$100,0))))</f>
        <v/>
      </c>
      <c r="G62" t="str">
        <f>IF(ROWS($G$1:G61)&gt;COUNT($H$2:$H$100),"",LARGE($H$2:$H$100,ROWS($G$1:G61)))</f>
        <v/>
      </c>
      <c r="H62" t="str">
        <f>IF(AND(A62&lt;&gt;"",COUNTIF($A$2:A62,A62)=1),LEN(TRIM(A62))+ROW(A61)/1000,"")</f>
        <v/>
      </c>
      <c r="I62" t="str">
        <f>TRIM(IF(ROWS($I$1:I61)&gt;COUNT($G$2:$G$100),"",INDEX($A$2:$A$100,MATCH(G62,$H$2:$H$100,0))))</f>
        <v/>
      </c>
    </row>
    <row r="63" spans="2:9" x14ac:dyDescent="0.45">
      <c r="B63" t="str">
        <f>IF(ROWS($B$1:B62)&gt;COUNTA($A$2:$A$100),"",LARGE($C$2:$C$100,ROWS($B$1:B62)))</f>
        <v/>
      </c>
      <c r="C63" t="str">
        <f t="array" aca="1" ref="C63" ca="1">IF(A63&lt;&gt;"",MAX(--MID(ROW(INDIRECT("1:"&amp;LEN((TRIM(A63))))),1,LEN(TRIM(A63))))+ROW(A62)/1000,"")</f>
        <v/>
      </c>
      <c r="E63" t="str">
        <f t="array" ref="E63">TRIM(IF(ROWS($B$1:B62)&gt;COUNTA($A$2:$A$100),"",INDEX($A$2:$A$100,MATCH(B63,$C$2:$C$100,0))))</f>
        <v/>
      </c>
      <c r="G63" t="str">
        <f>IF(ROWS($G$1:G62)&gt;COUNT($H$2:$H$100),"",LARGE($H$2:$H$100,ROWS($G$1:G62)))</f>
        <v/>
      </c>
      <c r="H63" t="str">
        <f>IF(AND(A63&lt;&gt;"",COUNTIF($A$2:A63,A63)=1),LEN(TRIM(A63))+ROW(A62)/1000,"")</f>
        <v/>
      </c>
      <c r="I63" t="str">
        <f>TRIM(IF(ROWS($I$1:I62)&gt;COUNT($G$2:$G$100),"",INDEX($A$2:$A$100,MATCH(G63,$H$2:$H$100,0))))</f>
        <v/>
      </c>
    </row>
    <row r="64" spans="2:9" x14ac:dyDescent="0.45">
      <c r="B64" t="str">
        <f>IF(ROWS($B$1:B63)&gt;COUNTA($A$2:$A$100),"",LARGE($C$2:$C$100,ROWS($B$1:B63)))</f>
        <v/>
      </c>
      <c r="C64" t="str">
        <f t="array" aca="1" ref="C64" ca="1">IF(A64&lt;&gt;"",MAX(--MID(ROW(INDIRECT("1:"&amp;LEN((TRIM(A64))))),1,LEN(TRIM(A64))))+ROW(A63)/1000,"")</f>
        <v/>
      </c>
      <c r="E64" t="str">
        <f t="array" ref="E64">TRIM(IF(ROWS($B$1:B63)&gt;COUNTA($A$2:$A$100),"",INDEX($A$2:$A$100,MATCH(B64,$C$2:$C$100,0))))</f>
        <v/>
      </c>
      <c r="G64" t="str">
        <f>IF(ROWS($G$1:G63)&gt;COUNT($H$2:$H$100),"",LARGE($H$2:$H$100,ROWS($G$1:G63)))</f>
        <v/>
      </c>
      <c r="H64" t="str">
        <f>IF(AND(A64&lt;&gt;"",COUNTIF($A$2:A64,A64)=1),LEN(TRIM(A64))+ROW(A63)/1000,"")</f>
        <v/>
      </c>
      <c r="I64" t="str">
        <f>TRIM(IF(ROWS($I$1:I63)&gt;COUNT($G$2:$G$100),"",INDEX($A$2:$A$100,MATCH(G64,$H$2:$H$100,0))))</f>
        <v/>
      </c>
    </row>
    <row r="65" spans="2:9" x14ac:dyDescent="0.45">
      <c r="B65" t="str">
        <f>IF(ROWS($B$1:B64)&gt;COUNTA($A$2:$A$100),"",LARGE($C$2:$C$100,ROWS($B$1:B64)))</f>
        <v/>
      </c>
      <c r="C65" t="str">
        <f t="array" aca="1" ref="C65" ca="1">IF(A65&lt;&gt;"",MAX(--MID(ROW(INDIRECT("1:"&amp;LEN((TRIM(A65))))),1,LEN(TRIM(A65))))+ROW(A64)/1000,"")</f>
        <v/>
      </c>
      <c r="E65" t="str">
        <f t="array" ref="E65">TRIM(IF(ROWS($B$1:B64)&gt;COUNTA($A$2:$A$100),"",INDEX($A$2:$A$100,MATCH(B65,$C$2:$C$100,0))))</f>
        <v/>
      </c>
      <c r="G65" t="str">
        <f>IF(ROWS($G$1:G64)&gt;COUNT($H$2:$H$100),"",LARGE($H$2:$H$100,ROWS($G$1:G64)))</f>
        <v/>
      </c>
      <c r="H65" t="str">
        <f>IF(AND(A65&lt;&gt;"",COUNTIF($A$2:A65,A65)=1),LEN(TRIM(A65))+ROW(A64)/1000,"")</f>
        <v/>
      </c>
      <c r="I65" t="str">
        <f>TRIM(IF(ROWS($I$1:I64)&gt;COUNT($G$2:$G$100),"",INDEX($A$2:$A$100,MATCH(G65,$H$2:$H$100,0))))</f>
        <v/>
      </c>
    </row>
    <row r="66" spans="2:9" x14ac:dyDescent="0.45">
      <c r="B66" t="str">
        <f>IF(ROWS($B$1:B65)&gt;COUNTA($A$2:$A$100),"",LARGE($C$2:$C$100,ROWS($B$1:B65)))</f>
        <v/>
      </c>
      <c r="C66" t="str">
        <f t="array" aca="1" ref="C66" ca="1">IF(A66&lt;&gt;"",MAX(--MID(ROW(INDIRECT("1:"&amp;LEN((TRIM(A66))))),1,LEN(TRIM(A66))))+ROW(A65)/1000,"")</f>
        <v/>
      </c>
      <c r="E66" t="str">
        <f t="array" ref="E66">TRIM(IF(ROWS($B$1:B65)&gt;COUNTA($A$2:$A$100),"",INDEX($A$2:$A$100,MATCH(B66,$C$2:$C$100,0))))</f>
        <v/>
      </c>
      <c r="G66" t="str">
        <f>IF(ROWS($G$1:G65)&gt;COUNT($H$2:$H$100),"",LARGE($H$2:$H$100,ROWS($G$1:G65)))</f>
        <v/>
      </c>
      <c r="H66" t="str">
        <f>IF(AND(A66&lt;&gt;"",COUNTIF($A$2:A66,A66)=1),LEN(TRIM(A66))+ROW(A65)/1000,"")</f>
        <v/>
      </c>
      <c r="I66" t="str">
        <f>TRIM(IF(ROWS($I$1:I65)&gt;COUNT($G$2:$G$100),"",INDEX($A$2:$A$100,MATCH(G66,$H$2:$H$100,0))))</f>
        <v/>
      </c>
    </row>
    <row r="67" spans="2:9" x14ac:dyDescent="0.45">
      <c r="B67" t="str">
        <f>IF(ROWS($B$1:B66)&gt;COUNTA($A$2:$A$100),"",LARGE($C$2:$C$100,ROWS($B$1:B66)))</f>
        <v/>
      </c>
      <c r="C67" t="str">
        <f t="array" aca="1" ref="C67" ca="1">IF(A67&lt;&gt;"",MAX(--MID(ROW(INDIRECT("1:"&amp;LEN((TRIM(A67))))),1,LEN(TRIM(A67))))+ROW(A66)/1000,"")</f>
        <v/>
      </c>
      <c r="E67" t="str">
        <f t="array" ref="E67">TRIM(IF(ROWS($B$1:B66)&gt;COUNTA($A$2:$A$100),"",INDEX($A$2:$A$100,MATCH(B67,$C$2:$C$100,0))))</f>
        <v/>
      </c>
      <c r="G67" t="str">
        <f>IF(ROWS($G$1:G66)&gt;COUNT($H$2:$H$100),"",LARGE($H$2:$H$100,ROWS($G$1:G66)))</f>
        <v/>
      </c>
      <c r="H67" t="str">
        <f>IF(AND(A67&lt;&gt;"",COUNTIF($A$2:A67,A67)=1),LEN(TRIM(A67))+ROW(A66)/1000,"")</f>
        <v/>
      </c>
      <c r="I67" t="str">
        <f>TRIM(IF(ROWS($I$1:I66)&gt;COUNT($G$2:$G$100),"",INDEX($A$2:$A$100,MATCH(G67,$H$2:$H$100,0))))</f>
        <v/>
      </c>
    </row>
    <row r="68" spans="2:9" x14ac:dyDescent="0.45">
      <c r="B68" t="str">
        <f>IF(ROWS($B$1:B67)&gt;COUNTA($A$2:$A$100),"",LARGE($C$2:$C$100,ROWS($B$1:B67)))</f>
        <v/>
      </c>
      <c r="C68" t="str">
        <f t="array" aca="1" ref="C68" ca="1">IF(A68&lt;&gt;"",MAX(--MID(ROW(INDIRECT("1:"&amp;LEN((TRIM(A68))))),1,LEN(TRIM(A68))))+ROW(A67)/1000,"")</f>
        <v/>
      </c>
      <c r="E68" t="str">
        <f t="array" ref="E68">TRIM(IF(ROWS($B$1:B67)&gt;COUNTA($A$2:$A$100),"",INDEX($A$2:$A$100,MATCH(B68,$C$2:$C$100,0))))</f>
        <v/>
      </c>
      <c r="G68" t="str">
        <f>IF(ROWS($G$1:G67)&gt;COUNT($H$2:$H$100),"",LARGE($H$2:$H$100,ROWS($G$1:G67)))</f>
        <v/>
      </c>
      <c r="H68" t="str">
        <f>IF(AND(A68&lt;&gt;"",COUNTIF($A$2:A68,A68)=1),LEN(TRIM(A68))+ROW(A67)/1000,"")</f>
        <v/>
      </c>
      <c r="I68" t="str">
        <f>TRIM(IF(ROWS($I$1:I67)&gt;COUNT($G$2:$G$100),"",INDEX($A$2:$A$100,MATCH(G68,$H$2:$H$100,0))))</f>
        <v/>
      </c>
    </row>
    <row r="69" spans="2:9" x14ac:dyDescent="0.45">
      <c r="B69" t="str">
        <f>IF(ROWS($B$1:B68)&gt;COUNTA($A$2:$A$100),"",LARGE($C$2:$C$100,ROWS($B$1:B68)))</f>
        <v/>
      </c>
      <c r="C69" t="str">
        <f t="array" aca="1" ref="C69" ca="1">IF(A69&lt;&gt;"",MAX(--MID(ROW(INDIRECT("1:"&amp;LEN((TRIM(A69))))),1,LEN(TRIM(A69))))+ROW(A68)/1000,"")</f>
        <v/>
      </c>
      <c r="E69" t="str">
        <f t="array" ref="E69">TRIM(IF(ROWS($B$1:B68)&gt;COUNTA($A$2:$A$100),"",INDEX($A$2:$A$100,MATCH(B69,$C$2:$C$100,0))))</f>
        <v/>
      </c>
      <c r="G69" t="str">
        <f>IF(ROWS($G$1:G68)&gt;COUNT($H$2:$H$100),"",LARGE($H$2:$H$100,ROWS($G$1:G68)))</f>
        <v/>
      </c>
      <c r="H69" t="str">
        <f>IF(AND(A69&lt;&gt;"",COUNTIF($A$2:A69,A69)=1),LEN(TRIM(A69))+ROW(A68)/1000,"")</f>
        <v/>
      </c>
      <c r="I69" t="str">
        <f>TRIM(IF(ROWS($I$1:I68)&gt;COUNT($G$2:$G$100),"",INDEX($A$2:$A$100,MATCH(G69,$H$2:$H$100,0))))</f>
        <v/>
      </c>
    </row>
    <row r="70" spans="2:9" x14ac:dyDescent="0.45">
      <c r="B70" t="str">
        <f>IF(ROWS($B$1:B69)&gt;COUNTA($A$2:$A$100),"",LARGE($C$2:$C$100,ROWS($B$1:B69)))</f>
        <v/>
      </c>
      <c r="C70" t="str">
        <f t="array" aca="1" ref="C70" ca="1">IF(A70&lt;&gt;"",MAX(--MID(ROW(INDIRECT("1:"&amp;LEN((TRIM(A70))))),1,LEN(TRIM(A70))))+ROW(A69)/1000,"")</f>
        <v/>
      </c>
      <c r="E70" t="str">
        <f t="array" ref="E70">TRIM(IF(ROWS($B$1:B69)&gt;COUNTA($A$2:$A$100),"",INDEX($A$2:$A$100,MATCH(B70,$C$2:$C$100,0))))</f>
        <v/>
      </c>
      <c r="G70" t="str">
        <f>IF(ROWS($G$1:G69)&gt;COUNT($H$2:$H$100),"",LARGE($H$2:$H$100,ROWS($G$1:G69)))</f>
        <v/>
      </c>
      <c r="H70" t="str">
        <f>IF(AND(A70&lt;&gt;"",COUNTIF($A$2:A70,A70)=1),LEN(TRIM(A70))+ROW(A69)/1000,"")</f>
        <v/>
      </c>
      <c r="I70" t="str">
        <f>TRIM(IF(ROWS($I$1:I69)&gt;COUNT($G$2:$G$100),"",INDEX($A$2:$A$100,MATCH(G70,$H$2:$H$100,0))))</f>
        <v/>
      </c>
    </row>
    <row r="71" spans="2:9" x14ac:dyDescent="0.45">
      <c r="B71" t="str">
        <f>IF(ROWS($B$1:B70)&gt;COUNTA($A$2:$A$100),"",LARGE($C$2:$C$100,ROWS($B$1:B70)))</f>
        <v/>
      </c>
      <c r="C71" t="str">
        <f t="array" aca="1" ref="C71" ca="1">IF(A71&lt;&gt;"",MAX(--MID(ROW(INDIRECT("1:"&amp;LEN((TRIM(A71))))),1,LEN(TRIM(A71))))+ROW(A70)/1000,"")</f>
        <v/>
      </c>
      <c r="E71" t="str">
        <f t="array" ref="E71">TRIM(IF(ROWS($B$1:B70)&gt;COUNTA($A$2:$A$100),"",INDEX($A$2:$A$100,MATCH(B71,$C$2:$C$100,0))))</f>
        <v/>
      </c>
      <c r="G71" t="str">
        <f>IF(ROWS($G$1:G70)&gt;COUNT($H$2:$H$100),"",LARGE($H$2:$H$100,ROWS($G$1:G70)))</f>
        <v/>
      </c>
      <c r="H71" t="str">
        <f>IF(AND(A71&lt;&gt;"",COUNTIF($A$2:A71,A71)=1),LEN(TRIM(A71))+ROW(A70)/1000,"")</f>
        <v/>
      </c>
      <c r="I71" t="str">
        <f>TRIM(IF(ROWS($I$1:I70)&gt;COUNT($G$2:$G$100),"",INDEX($A$2:$A$100,MATCH(G71,$H$2:$H$100,0))))</f>
        <v/>
      </c>
    </row>
    <row r="72" spans="2:9" x14ac:dyDescent="0.45">
      <c r="B72" t="str">
        <f>IF(ROWS($B$1:B71)&gt;COUNTA($A$2:$A$100),"",LARGE($C$2:$C$100,ROWS($B$1:B71)))</f>
        <v/>
      </c>
      <c r="C72" t="str">
        <f t="array" aca="1" ref="C72" ca="1">IF(A72&lt;&gt;"",MAX(--MID(ROW(INDIRECT("1:"&amp;LEN((TRIM(A72))))),1,LEN(TRIM(A72))))+ROW(A71)/1000,"")</f>
        <v/>
      </c>
      <c r="E72" t="str">
        <f t="array" ref="E72">TRIM(IF(ROWS($B$1:B71)&gt;COUNTA($A$2:$A$100),"",INDEX($A$2:$A$100,MATCH(B72,$C$2:$C$100,0))))</f>
        <v/>
      </c>
      <c r="G72" t="str">
        <f>IF(ROWS($G$1:G71)&gt;COUNT($H$2:$H$100),"",LARGE($H$2:$H$100,ROWS($G$1:G71)))</f>
        <v/>
      </c>
      <c r="H72" t="str">
        <f>IF(AND(A72&lt;&gt;"",COUNTIF($A$2:A72,A72)=1),LEN(TRIM(A72))+ROW(A71)/1000,"")</f>
        <v/>
      </c>
      <c r="I72" t="str">
        <f>TRIM(IF(ROWS($I$1:I71)&gt;COUNT($G$2:$G$100),"",INDEX($A$2:$A$100,MATCH(G72,$H$2:$H$100,0))))</f>
        <v/>
      </c>
    </row>
    <row r="73" spans="2:9" x14ac:dyDescent="0.45">
      <c r="B73" t="str">
        <f>IF(ROWS($B$1:B72)&gt;COUNTA($A$2:$A$100),"",LARGE($C$2:$C$100,ROWS($B$1:B72)))</f>
        <v/>
      </c>
      <c r="C73" t="str">
        <f t="array" aca="1" ref="C73" ca="1">IF(A73&lt;&gt;"",MAX(--MID(ROW(INDIRECT("1:"&amp;LEN((TRIM(A73))))),1,LEN(TRIM(A73))))+ROW(A72)/1000,"")</f>
        <v/>
      </c>
      <c r="E73" t="str">
        <f t="array" ref="E73">TRIM(IF(ROWS($B$1:B72)&gt;COUNTA($A$2:$A$100),"",INDEX($A$2:$A$100,MATCH(B73,$C$2:$C$100,0))))</f>
        <v/>
      </c>
      <c r="G73" t="str">
        <f>IF(ROWS($G$1:G72)&gt;COUNT($H$2:$H$100),"",LARGE($H$2:$H$100,ROWS($G$1:G72)))</f>
        <v/>
      </c>
      <c r="H73" t="str">
        <f>IF(AND(A73&lt;&gt;"",COUNTIF($A$2:A73,A73)=1),LEN(TRIM(A73))+ROW(A72)/1000,"")</f>
        <v/>
      </c>
      <c r="I73" t="str">
        <f>TRIM(IF(ROWS($I$1:I72)&gt;COUNT($G$2:$G$100),"",INDEX($A$2:$A$100,MATCH(G73,$H$2:$H$100,0))))</f>
        <v/>
      </c>
    </row>
    <row r="74" spans="2:9" x14ac:dyDescent="0.45">
      <c r="B74" t="str">
        <f>IF(ROWS($B$1:B73)&gt;COUNTA($A$2:$A$100),"",LARGE($C$2:$C$100,ROWS($B$1:B73)))</f>
        <v/>
      </c>
      <c r="C74" t="str">
        <f t="array" aca="1" ref="C74" ca="1">IF(A74&lt;&gt;"",MAX(--MID(ROW(INDIRECT("1:"&amp;LEN((TRIM(A74))))),1,LEN(TRIM(A74))))+ROW(A73)/1000,"")</f>
        <v/>
      </c>
      <c r="E74" t="str">
        <f t="array" ref="E74">TRIM(IF(ROWS($B$1:B73)&gt;COUNTA($A$2:$A$100),"",INDEX($A$2:$A$100,MATCH(B74,$C$2:$C$100,0))))</f>
        <v/>
      </c>
      <c r="G74" t="str">
        <f>IF(ROWS($G$1:G73)&gt;COUNT($H$2:$H$100),"",LARGE($H$2:$H$100,ROWS($G$1:G73)))</f>
        <v/>
      </c>
      <c r="H74" t="str">
        <f>IF(AND(A74&lt;&gt;"",COUNTIF($A$2:A74,A74)=1),LEN(TRIM(A74))+ROW(A73)/1000,"")</f>
        <v/>
      </c>
      <c r="I74" t="str">
        <f>TRIM(IF(ROWS($I$1:I73)&gt;COUNT($G$2:$G$100),"",INDEX($A$2:$A$100,MATCH(G74,$H$2:$H$100,0))))</f>
        <v/>
      </c>
    </row>
    <row r="75" spans="2:9" x14ac:dyDescent="0.45">
      <c r="B75" t="str">
        <f>IF(ROWS($B$1:B74)&gt;COUNTA($A$2:$A$100),"",LARGE($C$2:$C$100,ROWS($B$1:B74)))</f>
        <v/>
      </c>
      <c r="C75" t="str">
        <f t="array" aca="1" ref="C75" ca="1">IF(A75&lt;&gt;"",MAX(--MID(ROW(INDIRECT("1:"&amp;LEN((TRIM(A75))))),1,LEN(TRIM(A75))))+ROW(A74)/1000,"")</f>
        <v/>
      </c>
      <c r="E75" t="str">
        <f t="array" ref="E75">TRIM(IF(ROWS($B$1:B74)&gt;COUNTA($A$2:$A$100),"",INDEX($A$2:$A$100,MATCH(B75,$C$2:$C$100,0))))</f>
        <v/>
      </c>
      <c r="G75" t="str">
        <f>IF(ROWS($G$1:G74)&gt;COUNT($H$2:$H$100),"",LARGE($H$2:$H$100,ROWS($G$1:G74)))</f>
        <v/>
      </c>
      <c r="H75" t="str">
        <f>IF(AND(A75&lt;&gt;"",COUNTIF($A$2:A75,A75)=1),LEN(TRIM(A75))+ROW(A74)/1000,"")</f>
        <v/>
      </c>
      <c r="I75" t="str">
        <f>TRIM(IF(ROWS($I$1:I74)&gt;COUNT($G$2:$G$100),"",INDEX($A$2:$A$100,MATCH(G75,$H$2:$H$100,0))))</f>
        <v/>
      </c>
    </row>
    <row r="76" spans="2:9" x14ac:dyDescent="0.45">
      <c r="B76" t="str">
        <f>IF(ROWS($B$1:B75)&gt;COUNTA($A$2:$A$100),"",LARGE($C$2:$C$100,ROWS($B$1:B75)))</f>
        <v/>
      </c>
      <c r="C76" t="str">
        <f t="array" aca="1" ref="C76" ca="1">IF(A76&lt;&gt;"",MAX(--MID(ROW(INDIRECT("1:"&amp;LEN((TRIM(A76))))),1,LEN(TRIM(A76))))+ROW(A75)/1000,"")</f>
        <v/>
      </c>
      <c r="E76" t="str">
        <f t="array" ref="E76">TRIM(IF(ROWS($B$1:B75)&gt;COUNTA($A$2:$A$100),"",INDEX($A$2:$A$100,MATCH(B76,$C$2:$C$100,0))))</f>
        <v/>
      </c>
      <c r="G76" t="str">
        <f>IF(ROWS($G$1:G75)&gt;COUNT($H$2:$H$100),"",LARGE($H$2:$H$100,ROWS($G$1:G75)))</f>
        <v/>
      </c>
      <c r="H76" t="str">
        <f>IF(AND(A76&lt;&gt;"",COUNTIF($A$2:A76,A76)=1),LEN(TRIM(A76))+ROW(A75)/1000,"")</f>
        <v/>
      </c>
      <c r="I76" t="str">
        <f>TRIM(IF(ROWS($I$1:I75)&gt;COUNT($G$2:$G$100),"",INDEX($A$2:$A$100,MATCH(G76,$H$2:$H$100,0))))</f>
        <v/>
      </c>
    </row>
    <row r="77" spans="2:9" x14ac:dyDescent="0.45">
      <c r="B77" t="str">
        <f>IF(ROWS($B$1:B76)&gt;COUNTA($A$2:$A$100),"",LARGE($C$2:$C$100,ROWS($B$1:B76)))</f>
        <v/>
      </c>
      <c r="C77" t="str">
        <f t="array" aca="1" ref="C77" ca="1">IF(A77&lt;&gt;"",MAX(--MID(ROW(INDIRECT("1:"&amp;LEN((TRIM(A77))))),1,LEN(TRIM(A77))))+ROW(A76)/1000,"")</f>
        <v/>
      </c>
      <c r="E77" t="str">
        <f t="array" ref="E77">TRIM(IF(ROWS($B$1:B76)&gt;COUNTA($A$2:$A$100),"",INDEX($A$2:$A$100,MATCH(B77,$C$2:$C$100,0))))</f>
        <v/>
      </c>
      <c r="G77" t="str">
        <f>IF(ROWS($G$1:G76)&gt;COUNT($H$2:$H$100),"",LARGE($H$2:$H$100,ROWS($G$1:G76)))</f>
        <v/>
      </c>
      <c r="H77" t="str">
        <f>IF(AND(A77&lt;&gt;"",COUNTIF($A$2:A77,A77)=1),LEN(TRIM(A77))+ROW(A76)/1000,"")</f>
        <v/>
      </c>
      <c r="I77" t="str">
        <f>TRIM(IF(ROWS($I$1:I76)&gt;COUNT($G$2:$G$100),"",INDEX($A$2:$A$100,MATCH(G77,$H$2:$H$100,0))))</f>
        <v/>
      </c>
    </row>
    <row r="78" spans="2:9" x14ac:dyDescent="0.45">
      <c r="B78" t="str">
        <f>IF(ROWS($B$1:B77)&gt;COUNTA($A$2:$A$100),"",LARGE($C$2:$C$100,ROWS($B$1:B77)))</f>
        <v/>
      </c>
      <c r="C78" t="str">
        <f t="array" aca="1" ref="C78" ca="1">IF(A78&lt;&gt;"",MAX(--MID(ROW(INDIRECT("1:"&amp;LEN((TRIM(A78))))),1,LEN(TRIM(A78))))+ROW(A77)/1000,"")</f>
        <v/>
      </c>
      <c r="E78" t="str">
        <f t="array" ref="E78">TRIM(IF(ROWS($B$1:B77)&gt;COUNTA($A$2:$A$100),"",INDEX($A$2:$A$100,MATCH(B78,$C$2:$C$100,0))))</f>
        <v/>
      </c>
      <c r="G78" t="str">
        <f>IF(ROWS($G$1:G77)&gt;COUNT($H$2:$H$100),"",LARGE($H$2:$H$100,ROWS($G$1:G77)))</f>
        <v/>
      </c>
      <c r="H78" t="str">
        <f>IF(AND(A78&lt;&gt;"",COUNTIF($A$2:A78,A78)=1),LEN(TRIM(A78))+ROW(A77)/1000,"")</f>
        <v/>
      </c>
      <c r="I78" t="str">
        <f>TRIM(IF(ROWS($I$1:I77)&gt;COUNT($G$2:$G$100),"",INDEX($A$2:$A$100,MATCH(G78,$H$2:$H$100,0))))</f>
        <v/>
      </c>
    </row>
    <row r="79" spans="2:9" x14ac:dyDescent="0.45">
      <c r="B79" t="str">
        <f>IF(ROWS($B$1:B78)&gt;COUNTA($A$2:$A$100),"",LARGE($C$2:$C$100,ROWS($B$1:B78)))</f>
        <v/>
      </c>
      <c r="C79" t="str">
        <f t="array" aca="1" ref="C79" ca="1">IF(A79&lt;&gt;"",MAX(--MID(ROW(INDIRECT("1:"&amp;LEN((TRIM(A79))))),1,LEN(TRIM(A79))))+ROW(A78)/1000,"")</f>
        <v/>
      </c>
      <c r="E79" t="str">
        <f t="array" ref="E79">TRIM(IF(ROWS($B$1:B78)&gt;COUNTA($A$2:$A$100),"",INDEX($A$2:$A$100,MATCH(B79,$C$2:$C$100,0))))</f>
        <v/>
      </c>
      <c r="G79" t="str">
        <f>IF(ROWS($G$1:G78)&gt;COUNT($H$2:$H$100),"",LARGE($H$2:$H$100,ROWS($G$1:G78)))</f>
        <v/>
      </c>
      <c r="H79" t="str">
        <f>IF(AND(A79&lt;&gt;"",COUNTIF($A$2:A79,A79)=1),LEN(TRIM(A79))+ROW(A78)/1000,"")</f>
        <v/>
      </c>
      <c r="I79" t="str">
        <f>TRIM(IF(ROWS($I$1:I78)&gt;COUNT($G$2:$G$100),"",INDEX($A$2:$A$100,MATCH(G79,$H$2:$H$100,0))))</f>
        <v/>
      </c>
    </row>
    <row r="80" spans="2:9" x14ac:dyDescent="0.45">
      <c r="B80" t="str">
        <f>IF(ROWS($B$1:B79)&gt;COUNTA($A$2:$A$100),"",LARGE($C$2:$C$100,ROWS($B$1:B79)))</f>
        <v/>
      </c>
      <c r="C80" t="str">
        <f t="array" aca="1" ref="C80" ca="1">IF(A80&lt;&gt;"",MAX(--MID(ROW(INDIRECT("1:"&amp;LEN((TRIM(A80))))),1,LEN(TRIM(A80))))+ROW(A79)/1000,"")</f>
        <v/>
      </c>
      <c r="E80" t="str">
        <f t="array" ref="E80">TRIM(IF(ROWS($B$1:B79)&gt;COUNTA($A$2:$A$100),"",INDEX($A$2:$A$100,MATCH(B80,$C$2:$C$100,0))))</f>
        <v/>
      </c>
      <c r="G80" t="str">
        <f>IF(ROWS($G$1:G79)&gt;COUNT($H$2:$H$100),"",LARGE($H$2:$H$100,ROWS($G$1:G79)))</f>
        <v/>
      </c>
      <c r="H80" t="str">
        <f>IF(AND(A80&lt;&gt;"",COUNTIF($A$2:A80,A80)=1),LEN(TRIM(A80))+ROW(A79)/1000,"")</f>
        <v/>
      </c>
      <c r="I80" t="str">
        <f>TRIM(IF(ROWS($I$1:I79)&gt;COUNT($G$2:$G$100),"",INDEX($A$2:$A$100,MATCH(G80,$H$2:$H$100,0))))</f>
        <v/>
      </c>
    </row>
    <row r="81" spans="2:9" x14ac:dyDescent="0.45">
      <c r="B81" t="str">
        <f>IF(ROWS($B$1:B80)&gt;COUNTA($A$2:$A$100),"",LARGE($C$2:$C$100,ROWS($B$1:B80)))</f>
        <v/>
      </c>
      <c r="C81" t="str">
        <f t="array" aca="1" ref="C81" ca="1">IF(A81&lt;&gt;"",MAX(--MID(ROW(INDIRECT("1:"&amp;LEN((TRIM(A81))))),1,LEN(TRIM(A81))))+ROW(A80)/1000,"")</f>
        <v/>
      </c>
      <c r="E81" t="str">
        <f t="array" ref="E81">TRIM(IF(ROWS($B$1:B80)&gt;COUNTA($A$2:$A$100),"",INDEX($A$2:$A$100,MATCH(B81,$C$2:$C$100,0))))</f>
        <v/>
      </c>
      <c r="G81" t="str">
        <f>IF(ROWS($G$1:G80)&gt;COUNT($H$2:$H$100),"",LARGE($H$2:$H$100,ROWS($G$1:G80)))</f>
        <v/>
      </c>
      <c r="H81" t="str">
        <f>IF(AND(A81&lt;&gt;"",COUNTIF($A$2:A81,A81)=1),LEN(TRIM(A81))+ROW(A80)/1000,"")</f>
        <v/>
      </c>
      <c r="I81" t="str">
        <f>TRIM(IF(ROWS($I$1:I80)&gt;COUNT($G$2:$G$100),"",INDEX($A$2:$A$100,MATCH(G81,$H$2:$H$100,0))))</f>
        <v/>
      </c>
    </row>
    <row r="82" spans="2:9" x14ac:dyDescent="0.45">
      <c r="B82" t="str">
        <f>IF(ROWS($B$1:B81)&gt;COUNTA($A$2:$A$100),"",LARGE($C$2:$C$100,ROWS($B$1:B81)))</f>
        <v/>
      </c>
      <c r="C82" t="str">
        <f t="array" aca="1" ref="C82" ca="1">IF(A82&lt;&gt;"",MAX(--MID(ROW(INDIRECT("1:"&amp;LEN((TRIM(A82))))),1,LEN(TRIM(A82))))+ROW(A81)/1000,"")</f>
        <v/>
      </c>
      <c r="E82" t="str">
        <f t="array" ref="E82">TRIM(IF(ROWS($B$1:B81)&gt;COUNTA($A$2:$A$100),"",INDEX($A$2:$A$100,MATCH(B82,$C$2:$C$100,0))))</f>
        <v/>
      </c>
      <c r="G82" t="str">
        <f>IF(ROWS($G$1:G81)&gt;COUNT($H$2:$H$100),"",LARGE($H$2:$H$100,ROWS($G$1:G81)))</f>
        <v/>
      </c>
      <c r="H82" t="str">
        <f>IF(AND(A82&lt;&gt;"",COUNTIF($A$2:A82,A82)=1),LEN(TRIM(A82))+ROW(A81)/1000,"")</f>
        <v/>
      </c>
      <c r="I82" t="str">
        <f>TRIM(IF(ROWS($I$1:I81)&gt;COUNT($G$2:$G$100),"",INDEX($A$2:$A$100,MATCH(G82,$H$2:$H$100,0))))</f>
        <v/>
      </c>
    </row>
    <row r="83" spans="2:9" x14ac:dyDescent="0.45">
      <c r="B83" t="str">
        <f>IF(ROWS($B$1:B82)&gt;COUNTA($A$2:$A$100),"",LARGE($C$2:$C$100,ROWS($B$1:B82)))</f>
        <v/>
      </c>
      <c r="C83" t="str">
        <f t="array" aca="1" ref="C83" ca="1">IF(A83&lt;&gt;"",MAX(--MID(ROW(INDIRECT("1:"&amp;LEN((TRIM(A83))))),1,LEN(TRIM(A83))))+ROW(A82)/1000,"")</f>
        <v/>
      </c>
      <c r="E83" t="str">
        <f t="array" ref="E83">TRIM(IF(ROWS($B$1:B82)&gt;COUNTA($A$2:$A$100),"",INDEX($A$2:$A$100,MATCH(B83,$C$2:$C$100,0))))</f>
        <v/>
      </c>
      <c r="G83" t="str">
        <f>IF(ROWS($G$1:G82)&gt;COUNT($H$2:$H$100),"",LARGE($H$2:$H$100,ROWS($G$1:G82)))</f>
        <v/>
      </c>
      <c r="H83" t="str">
        <f>IF(AND(A83&lt;&gt;"",COUNTIF($A$2:A83,A83)=1),LEN(TRIM(A83))+ROW(A82)/1000,"")</f>
        <v/>
      </c>
      <c r="I83" t="str">
        <f>TRIM(IF(ROWS($I$1:I82)&gt;COUNT($G$2:$G$100),"",INDEX($A$2:$A$100,MATCH(G83,$H$2:$H$100,0))))</f>
        <v/>
      </c>
    </row>
    <row r="84" spans="2:9" x14ac:dyDescent="0.45">
      <c r="B84" t="str">
        <f>IF(ROWS($B$1:B83)&gt;COUNTA($A$2:$A$100),"",LARGE($C$2:$C$100,ROWS($B$1:B83)))</f>
        <v/>
      </c>
      <c r="C84" t="str">
        <f t="array" aca="1" ref="C84" ca="1">IF(A84&lt;&gt;"",MAX(--MID(ROW(INDIRECT("1:"&amp;LEN((TRIM(A84))))),1,LEN(TRIM(A84))))+ROW(A83)/1000,"")</f>
        <v/>
      </c>
      <c r="E84" t="str">
        <f t="array" ref="E84">TRIM(IF(ROWS($B$1:B83)&gt;COUNTA($A$2:$A$100),"",INDEX($A$2:$A$100,MATCH(B84,$C$2:$C$100,0))))</f>
        <v/>
      </c>
      <c r="G84" t="str">
        <f>IF(ROWS($G$1:G83)&gt;COUNT($H$2:$H$100),"",LARGE($H$2:$H$100,ROWS($G$1:G83)))</f>
        <v/>
      </c>
      <c r="H84" t="str">
        <f>IF(AND(A84&lt;&gt;"",COUNTIF($A$2:A84,A84)=1),LEN(TRIM(A84))+ROW(A83)/1000,"")</f>
        <v/>
      </c>
      <c r="I84" t="str">
        <f>TRIM(IF(ROWS($I$1:I83)&gt;COUNT($G$2:$G$100),"",INDEX($A$2:$A$100,MATCH(G84,$H$2:$H$100,0))))</f>
        <v/>
      </c>
    </row>
    <row r="85" spans="2:9" x14ac:dyDescent="0.45">
      <c r="B85" t="str">
        <f>IF(ROWS($B$1:B84)&gt;COUNTA($A$2:$A$100),"",LARGE($C$2:$C$100,ROWS($B$1:B84)))</f>
        <v/>
      </c>
      <c r="C85" t="str">
        <f t="array" aca="1" ref="C85" ca="1">IF(A85&lt;&gt;"",MAX(--MID(ROW(INDIRECT("1:"&amp;LEN((TRIM(A85))))),1,LEN(TRIM(A85))))+ROW(A84)/1000,"")</f>
        <v/>
      </c>
      <c r="E85" t="str">
        <f t="array" ref="E85">TRIM(IF(ROWS($B$1:B84)&gt;COUNTA($A$2:$A$100),"",INDEX($A$2:$A$100,MATCH(B85,$C$2:$C$100,0))))</f>
        <v/>
      </c>
      <c r="G85" t="str">
        <f>IF(ROWS($G$1:G84)&gt;COUNT($H$2:$H$100),"",LARGE($H$2:$H$100,ROWS($G$1:G84)))</f>
        <v/>
      </c>
      <c r="H85" t="str">
        <f>IF(AND(A85&lt;&gt;"",COUNTIF($A$2:A85,A85)=1),LEN(TRIM(A85))+ROW(A84)/1000,"")</f>
        <v/>
      </c>
      <c r="I85" t="str">
        <f>TRIM(IF(ROWS($I$1:I84)&gt;COUNT($G$2:$G$100),"",INDEX($A$2:$A$100,MATCH(G85,$H$2:$H$100,0))))</f>
        <v/>
      </c>
    </row>
    <row r="86" spans="2:9" x14ac:dyDescent="0.45">
      <c r="B86" t="str">
        <f>IF(ROWS($B$1:B85)&gt;COUNTA($A$2:$A$100),"",LARGE($C$2:$C$100,ROWS($B$1:B85)))</f>
        <v/>
      </c>
      <c r="C86" t="str">
        <f t="array" aca="1" ref="C86" ca="1">IF(A86&lt;&gt;"",MAX(--MID(ROW(INDIRECT("1:"&amp;LEN((TRIM(A86))))),1,LEN(TRIM(A86))))+ROW(A85)/1000,"")</f>
        <v/>
      </c>
      <c r="E86" t="str">
        <f t="array" ref="E86">TRIM(IF(ROWS($B$1:B85)&gt;COUNTA($A$2:$A$100),"",INDEX($A$2:$A$100,MATCH(B86,$C$2:$C$100,0))))</f>
        <v/>
      </c>
      <c r="G86" t="str">
        <f>IF(ROWS($G$1:G85)&gt;COUNT($H$2:$H$100),"",LARGE($H$2:$H$100,ROWS($G$1:G85)))</f>
        <v/>
      </c>
      <c r="H86" t="str">
        <f>IF(AND(A86&lt;&gt;"",COUNTIF($A$2:A86,A86)=1),LEN(TRIM(A86))+ROW(A85)/1000,"")</f>
        <v/>
      </c>
      <c r="I86" t="str">
        <f>TRIM(IF(ROWS($I$1:I85)&gt;COUNT($G$2:$G$100),"",INDEX($A$2:$A$100,MATCH(G86,$H$2:$H$100,0))))</f>
        <v/>
      </c>
    </row>
    <row r="87" spans="2:9" x14ac:dyDescent="0.45">
      <c r="B87" t="str">
        <f>IF(ROWS($B$1:B86)&gt;COUNTA($A$2:$A$100),"",LARGE($C$2:$C$100,ROWS($B$1:B86)))</f>
        <v/>
      </c>
      <c r="C87" t="str">
        <f t="array" aca="1" ref="C87" ca="1">IF(A87&lt;&gt;"",MAX(--MID(ROW(INDIRECT("1:"&amp;LEN((TRIM(A87))))),1,LEN(TRIM(A87))))+ROW(A86)/1000,"")</f>
        <v/>
      </c>
      <c r="E87" t="str">
        <f t="array" ref="E87">TRIM(IF(ROWS($B$1:B86)&gt;COUNTA($A$2:$A$100),"",INDEX($A$2:$A$100,MATCH(B87,$C$2:$C$100,0))))</f>
        <v/>
      </c>
      <c r="G87" t="str">
        <f>IF(ROWS($G$1:G86)&gt;COUNT($H$2:$H$100),"",LARGE($H$2:$H$100,ROWS($G$1:G86)))</f>
        <v/>
      </c>
      <c r="H87" t="str">
        <f>IF(AND(A87&lt;&gt;"",COUNTIF($A$2:A87,A87)=1),LEN(TRIM(A87))+ROW(A86)/1000,"")</f>
        <v/>
      </c>
      <c r="I87" t="str">
        <f>TRIM(IF(ROWS($I$1:I86)&gt;COUNT($G$2:$G$100),"",INDEX($A$2:$A$100,MATCH(G87,$H$2:$H$100,0))))</f>
        <v/>
      </c>
    </row>
    <row r="88" spans="2:9" x14ac:dyDescent="0.45">
      <c r="B88" t="str">
        <f>IF(ROWS($B$1:B87)&gt;COUNTA($A$2:$A$100),"",LARGE($C$2:$C$100,ROWS($B$1:B87)))</f>
        <v/>
      </c>
      <c r="C88" t="str">
        <f t="array" aca="1" ref="C88" ca="1">IF(A88&lt;&gt;"",MAX(--MID(ROW(INDIRECT("1:"&amp;LEN((TRIM(A88))))),1,LEN(TRIM(A88))))+ROW(A87)/1000,"")</f>
        <v/>
      </c>
      <c r="E88" t="str">
        <f t="array" ref="E88">TRIM(IF(ROWS($B$1:B87)&gt;COUNTA($A$2:$A$100),"",INDEX($A$2:$A$100,MATCH(B88,$C$2:$C$100,0))))</f>
        <v/>
      </c>
      <c r="G88" t="str">
        <f>IF(ROWS($G$1:G87)&gt;COUNT($H$2:$H$100),"",LARGE($H$2:$H$100,ROWS($G$1:G87)))</f>
        <v/>
      </c>
      <c r="H88" t="str">
        <f>IF(AND(A88&lt;&gt;"",COUNTIF($A$2:A88,A88)=1),LEN(TRIM(A88))+ROW(A87)/1000,"")</f>
        <v/>
      </c>
      <c r="I88" t="str">
        <f>TRIM(IF(ROWS($I$1:I87)&gt;COUNT($G$2:$G$100),"",INDEX($A$2:$A$100,MATCH(G88,$H$2:$H$100,0))))</f>
        <v/>
      </c>
    </row>
    <row r="89" spans="2:9" x14ac:dyDescent="0.45">
      <c r="B89" t="str">
        <f>IF(ROWS($B$1:B88)&gt;COUNTA($A$2:$A$100),"",LARGE($C$2:$C$100,ROWS($B$1:B88)))</f>
        <v/>
      </c>
      <c r="C89" t="str">
        <f t="array" aca="1" ref="C89" ca="1">IF(A89&lt;&gt;"",MAX(--MID(ROW(INDIRECT("1:"&amp;LEN((TRIM(A89))))),1,LEN(TRIM(A89))))+ROW(A88)/1000,"")</f>
        <v/>
      </c>
      <c r="E89" t="str">
        <f t="array" ref="E89">TRIM(IF(ROWS($B$1:B88)&gt;COUNTA($A$2:$A$100),"",INDEX($A$2:$A$100,MATCH(B89,$C$2:$C$100,0))))</f>
        <v/>
      </c>
      <c r="G89" t="str">
        <f>IF(ROWS($G$1:G88)&gt;COUNT($H$2:$H$100),"",LARGE($H$2:$H$100,ROWS($G$1:G88)))</f>
        <v/>
      </c>
      <c r="H89" t="str">
        <f>IF(AND(A89&lt;&gt;"",COUNTIF($A$2:A89,A89)=1),LEN(TRIM(A89))+ROW(A88)/1000,"")</f>
        <v/>
      </c>
      <c r="I89" t="str">
        <f>TRIM(IF(ROWS($I$1:I88)&gt;COUNT($G$2:$G$100),"",INDEX($A$2:$A$100,MATCH(G89,$H$2:$H$100,0))))</f>
        <v/>
      </c>
    </row>
    <row r="90" spans="2:9" x14ac:dyDescent="0.45">
      <c r="B90" t="str">
        <f>IF(ROWS($B$1:B89)&gt;COUNTA($A$2:$A$100),"",LARGE($C$2:$C$100,ROWS($B$1:B89)))</f>
        <v/>
      </c>
      <c r="C90" t="str">
        <f t="array" aca="1" ref="C90" ca="1">IF(A90&lt;&gt;"",MAX(--MID(ROW(INDIRECT("1:"&amp;LEN((TRIM(A90))))),1,LEN(TRIM(A90))))+ROW(A89)/1000,"")</f>
        <v/>
      </c>
      <c r="E90" t="str">
        <f t="array" ref="E90">TRIM(IF(ROWS($B$1:B89)&gt;COUNTA($A$2:$A$100),"",INDEX($A$2:$A$100,MATCH(B90,$C$2:$C$100,0))))</f>
        <v/>
      </c>
      <c r="G90" t="str">
        <f>IF(ROWS($G$1:G89)&gt;COUNT($H$2:$H$100),"",LARGE($H$2:$H$100,ROWS($G$1:G89)))</f>
        <v/>
      </c>
      <c r="H90" t="str">
        <f>IF(AND(A90&lt;&gt;"",COUNTIF($A$2:A90,A90)=1),LEN(TRIM(A90))+ROW(A89)/1000,"")</f>
        <v/>
      </c>
      <c r="I90" t="str">
        <f>TRIM(IF(ROWS($I$1:I89)&gt;COUNT($G$2:$G$100),"",INDEX($A$2:$A$100,MATCH(G90,$H$2:$H$100,0))))</f>
        <v/>
      </c>
    </row>
    <row r="91" spans="2:9" x14ac:dyDescent="0.45">
      <c r="B91" t="str">
        <f>IF(ROWS($B$1:B90)&gt;COUNTA($A$2:$A$100),"",LARGE($C$2:$C$100,ROWS($B$1:B90)))</f>
        <v/>
      </c>
      <c r="C91" t="str">
        <f t="array" aca="1" ref="C91" ca="1">IF(A91&lt;&gt;"",MAX(--MID(ROW(INDIRECT("1:"&amp;LEN((TRIM(A91))))),1,LEN(TRIM(A91))))+ROW(A90)/1000,"")</f>
        <v/>
      </c>
      <c r="E91" t="str">
        <f t="array" ref="E91">TRIM(IF(ROWS($B$1:B90)&gt;COUNTA($A$2:$A$100),"",INDEX($A$2:$A$100,MATCH(B91,$C$2:$C$100,0))))</f>
        <v/>
      </c>
      <c r="G91" t="str">
        <f>IF(ROWS($G$1:G90)&gt;COUNT($H$2:$H$100),"",LARGE($H$2:$H$100,ROWS($G$1:G90)))</f>
        <v/>
      </c>
      <c r="H91" t="str">
        <f>IF(AND(A91&lt;&gt;"",COUNTIF($A$2:A91,A91)=1),LEN(TRIM(A91))+ROW(A90)/1000,"")</f>
        <v/>
      </c>
      <c r="I91" t="str">
        <f>TRIM(IF(ROWS($I$1:I90)&gt;COUNT($G$2:$G$100),"",INDEX($A$2:$A$100,MATCH(G91,$H$2:$H$100,0))))</f>
        <v/>
      </c>
    </row>
    <row r="92" spans="2:9" x14ac:dyDescent="0.45">
      <c r="B92" t="str">
        <f>IF(ROWS($B$1:B91)&gt;COUNTA($A$2:$A$100),"",LARGE($C$2:$C$100,ROWS($B$1:B91)))</f>
        <v/>
      </c>
      <c r="C92" t="str">
        <f t="array" aca="1" ref="C92" ca="1">IF(A92&lt;&gt;"",MAX(--MID(ROW(INDIRECT("1:"&amp;LEN((TRIM(A92))))),1,LEN(TRIM(A92))))+ROW(A91)/1000,"")</f>
        <v/>
      </c>
      <c r="E92" t="str">
        <f t="array" ref="E92">TRIM(IF(ROWS($B$1:B91)&gt;COUNTA($A$2:$A$100),"",INDEX($A$2:$A$100,MATCH(B92,$C$2:$C$100,0))))</f>
        <v/>
      </c>
      <c r="G92" t="str">
        <f>IF(ROWS($G$1:G91)&gt;COUNT($H$2:$H$100),"",LARGE($H$2:$H$100,ROWS($G$1:G91)))</f>
        <v/>
      </c>
      <c r="H92" t="str">
        <f>IF(AND(A92&lt;&gt;"",COUNTIF($A$2:A92,A92)=1),LEN(TRIM(A92))+ROW(A91)/1000,"")</f>
        <v/>
      </c>
      <c r="I92" t="str">
        <f>TRIM(IF(ROWS($I$1:I91)&gt;COUNT($G$2:$G$100),"",INDEX($A$2:$A$100,MATCH(G92,$H$2:$H$100,0))))</f>
        <v/>
      </c>
    </row>
    <row r="93" spans="2:9" x14ac:dyDescent="0.45">
      <c r="B93" t="str">
        <f>IF(ROWS($B$1:B92)&gt;COUNTA($A$2:$A$100),"",LARGE($C$2:$C$100,ROWS($B$1:B92)))</f>
        <v/>
      </c>
      <c r="C93" t="str">
        <f t="array" aca="1" ref="C93" ca="1">IF(A93&lt;&gt;"",MAX(--MID(ROW(INDIRECT("1:"&amp;LEN((TRIM(A93))))),1,LEN(TRIM(A93))))+ROW(A92)/1000,"")</f>
        <v/>
      </c>
      <c r="E93" t="str">
        <f t="array" ref="E93">TRIM(IF(ROWS($B$1:B92)&gt;COUNTA($A$2:$A$100),"",INDEX($A$2:$A$100,MATCH(B93,$C$2:$C$100,0))))</f>
        <v/>
      </c>
      <c r="G93" t="str">
        <f>IF(ROWS($G$1:G92)&gt;COUNT($H$2:$H$100),"",LARGE($H$2:$H$100,ROWS($G$1:G92)))</f>
        <v/>
      </c>
      <c r="H93" t="str">
        <f>IF(AND(A93&lt;&gt;"",COUNTIF($A$2:A93,A93)=1),LEN(TRIM(A93))+ROW(A92)/1000,"")</f>
        <v/>
      </c>
      <c r="I93" t="str">
        <f>TRIM(IF(ROWS($I$1:I92)&gt;COUNT($G$2:$G$100),"",INDEX($A$2:$A$100,MATCH(G93,$H$2:$H$100,0))))</f>
        <v/>
      </c>
    </row>
    <row r="94" spans="2:9" x14ac:dyDescent="0.45">
      <c r="B94" t="str">
        <f>IF(ROWS($B$1:B93)&gt;COUNTA($A$2:$A$100),"",LARGE($C$2:$C$100,ROWS($B$1:B93)))</f>
        <v/>
      </c>
      <c r="C94" t="str">
        <f t="array" aca="1" ref="C94" ca="1">IF(A94&lt;&gt;"",MAX(--MID(ROW(INDIRECT("1:"&amp;LEN((TRIM(A94))))),1,LEN(TRIM(A94))))+ROW(A93)/1000,"")</f>
        <v/>
      </c>
      <c r="E94" t="str">
        <f t="array" ref="E94">TRIM(IF(ROWS($B$1:B93)&gt;COUNTA($A$2:$A$100),"",INDEX($A$2:$A$100,MATCH(B94,$C$2:$C$100,0))))</f>
        <v/>
      </c>
      <c r="G94" t="str">
        <f>IF(ROWS($G$1:G93)&gt;COUNT($H$2:$H$100),"",LARGE($H$2:$H$100,ROWS($G$1:G93)))</f>
        <v/>
      </c>
      <c r="H94" t="str">
        <f>IF(AND(A94&lt;&gt;"",COUNTIF($A$2:A94,A94)=1),LEN(TRIM(A94))+ROW(A93)/1000,"")</f>
        <v/>
      </c>
      <c r="I94" t="str">
        <f>TRIM(IF(ROWS($I$1:I93)&gt;COUNT($G$2:$G$100),"",INDEX($A$2:$A$100,MATCH(G94,$H$2:$H$100,0))))</f>
        <v/>
      </c>
    </row>
    <row r="95" spans="2:9" x14ac:dyDescent="0.45">
      <c r="B95" t="str">
        <f>IF(ROWS($B$1:B94)&gt;COUNTA($A$2:$A$100),"",LARGE($C$2:$C$100,ROWS($B$1:B94)))</f>
        <v/>
      </c>
      <c r="C95" t="str">
        <f t="array" aca="1" ref="C95" ca="1">IF(A95&lt;&gt;"",MAX(--MID(ROW(INDIRECT("1:"&amp;LEN((TRIM(A95))))),1,LEN(TRIM(A95))))+ROW(A94)/1000,"")</f>
        <v/>
      </c>
      <c r="E95" t="str">
        <f t="array" ref="E95">TRIM(IF(ROWS($B$1:B94)&gt;COUNTA($A$2:$A$100),"",INDEX($A$2:$A$100,MATCH(B95,$C$2:$C$100,0))))</f>
        <v/>
      </c>
      <c r="G95" t="str">
        <f>IF(ROWS($G$1:G94)&gt;COUNT($H$2:$H$100),"",LARGE($H$2:$H$100,ROWS($G$1:G94)))</f>
        <v/>
      </c>
      <c r="H95" t="str">
        <f>IF(AND(A95&lt;&gt;"",COUNTIF($A$2:A95,A95)=1),LEN(TRIM(A95))+ROW(A94)/1000,"")</f>
        <v/>
      </c>
      <c r="I95" t="str">
        <f>TRIM(IF(ROWS($I$1:I94)&gt;COUNT($G$2:$G$100),"",INDEX($A$2:$A$100,MATCH(G95,$H$2:$H$100,0))))</f>
        <v/>
      </c>
    </row>
    <row r="96" spans="2:9" x14ac:dyDescent="0.45">
      <c r="B96" t="str">
        <f>IF(ROWS($B$1:B95)&gt;COUNTA($A$2:$A$100),"",LARGE($C$2:$C$100,ROWS($B$1:B95)))</f>
        <v/>
      </c>
      <c r="C96" t="str">
        <f t="array" aca="1" ref="C96" ca="1">IF(A96&lt;&gt;"",MAX(--MID(ROW(INDIRECT("1:"&amp;LEN((TRIM(A96))))),1,LEN(TRIM(A96))))+ROW(A95)/1000,"")</f>
        <v/>
      </c>
      <c r="E96" t="str">
        <f t="array" ref="E96">TRIM(IF(ROWS($B$1:B95)&gt;COUNTA($A$2:$A$100),"",INDEX($A$2:$A$100,MATCH(B96,$C$2:$C$100,0))))</f>
        <v/>
      </c>
      <c r="G96" t="str">
        <f>IF(ROWS($G$1:G95)&gt;COUNT($H$2:$H$100),"",LARGE($H$2:$H$100,ROWS($G$1:G95)))</f>
        <v/>
      </c>
      <c r="H96" t="str">
        <f>IF(AND(A96&lt;&gt;"",COUNTIF($A$2:A96,A96)=1),LEN(TRIM(A96))+ROW(A95)/1000,"")</f>
        <v/>
      </c>
      <c r="I96" t="str">
        <f>TRIM(IF(ROWS($I$1:I95)&gt;COUNT($G$2:$G$100),"",INDEX($A$2:$A$100,MATCH(G96,$H$2:$H$100,0))))</f>
        <v/>
      </c>
    </row>
    <row r="97" spans="2:9" x14ac:dyDescent="0.45">
      <c r="B97" t="str">
        <f>IF(ROWS($B$1:B96)&gt;COUNTA($A$2:$A$100),"",LARGE($C$2:$C$100,ROWS($B$1:B96)))</f>
        <v/>
      </c>
      <c r="C97" t="str">
        <f t="array" aca="1" ref="C97" ca="1">IF(A97&lt;&gt;"",MAX(--MID(ROW(INDIRECT("1:"&amp;LEN((TRIM(A97))))),1,LEN(TRIM(A97))))+ROW(A96)/1000,"")</f>
        <v/>
      </c>
      <c r="E97" t="str">
        <f t="array" ref="E97">TRIM(IF(ROWS($B$1:B96)&gt;COUNTA($A$2:$A$100),"",INDEX($A$2:$A$100,MATCH(B97,$C$2:$C$100,0))))</f>
        <v/>
      </c>
      <c r="G97" t="str">
        <f>IF(ROWS($G$1:G96)&gt;COUNT($H$2:$H$100),"",LARGE($H$2:$H$100,ROWS($G$1:G96)))</f>
        <v/>
      </c>
      <c r="H97" t="str">
        <f>IF(AND(A97&lt;&gt;"",COUNTIF($A$2:A97,A97)=1),LEN(TRIM(A97))+ROW(A96)/1000,"")</f>
        <v/>
      </c>
      <c r="I97" t="str">
        <f>TRIM(IF(ROWS($I$1:I96)&gt;COUNT($G$2:$G$100),"",INDEX($A$2:$A$100,MATCH(G97,$H$2:$H$100,0))))</f>
        <v/>
      </c>
    </row>
    <row r="98" spans="2:9" x14ac:dyDescent="0.45">
      <c r="B98" t="str">
        <f>IF(ROWS($B$1:B97)&gt;COUNTA($A$2:$A$100),"",LARGE($C$2:$C$100,ROWS($B$1:B97)))</f>
        <v/>
      </c>
      <c r="C98" t="str">
        <f t="array" aca="1" ref="C98" ca="1">IF(A98&lt;&gt;"",MAX(--MID(ROW(INDIRECT("1:"&amp;LEN((TRIM(A98))))),1,LEN(TRIM(A98))))+ROW(A97)/1000,"")</f>
        <v/>
      </c>
      <c r="E98" t="str">
        <f t="array" ref="E98">TRIM(IF(ROWS($B$1:B97)&gt;COUNTA($A$2:$A$100),"",INDEX($A$2:$A$100,MATCH(B98,$C$2:$C$100,0))))</f>
        <v/>
      </c>
      <c r="G98" t="str">
        <f>IF(ROWS($G$1:G97)&gt;COUNT($H$2:$H$100),"",LARGE($H$2:$H$100,ROWS($G$1:G97)))</f>
        <v/>
      </c>
      <c r="H98" t="str">
        <f>IF(AND(A98&lt;&gt;"",COUNTIF($A$2:A98,A98)=1),LEN(TRIM(A98))+ROW(A97)/1000,"")</f>
        <v/>
      </c>
      <c r="I98" t="str">
        <f>TRIM(IF(ROWS($I$1:I97)&gt;COUNT($G$2:$G$100),"",INDEX($A$2:$A$100,MATCH(G98,$H$2:$H$100,0))))</f>
        <v/>
      </c>
    </row>
    <row r="99" spans="2:9" x14ac:dyDescent="0.45">
      <c r="B99" t="str">
        <f>IF(ROWS($B$1:B98)&gt;COUNTA($A$2:$A$100),"",LARGE($C$2:$C$100,ROWS($B$1:B98)))</f>
        <v/>
      </c>
      <c r="C99" t="str">
        <f t="array" aca="1" ref="C99" ca="1">IF(A99&lt;&gt;"",MAX(--MID(ROW(INDIRECT("1:"&amp;LEN((TRIM(A99))))),1,LEN(TRIM(A99))))+ROW(A98)/1000,"")</f>
        <v/>
      </c>
      <c r="E99" t="str">
        <f t="array" ref="E99">TRIM(IF(ROWS($B$1:B98)&gt;COUNTA($A$2:$A$100),"",INDEX($A$2:$A$100,MATCH(B99,$C$2:$C$100,0))))</f>
        <v/>
      </c>
      <c r="G99" t="str">
        <f>IF(ROWS($G$1:G98)&gt;COUNT($H$2:$H$100),"",LARGE($H$2:$H$100,ROWS($G$1:G98)))</f>
        <v/>
      </c>
      <c r="H99" t="str">
        <f>IF(AND(A99&lt;&gt;"",COUNTIF($A$2:A99,A99)=1),LEN(TRIM(A99))+ROW(A98)/1000,"")</f>
        <v/>
      </c>
      <c r="I99" t="str">
        <f>TRIM(IF(ROWS($I$1:I98)&gt;COUNT($G$2:$G$100),"",INDEX($A$2:$A$100,MATCH(G99,$H$2:$H$100,0))))</f>
        <v/>
      </c>
    </row>
    <row r="100" spans="2:9" x14ac:dyDescent="0.45">
      <c r="B100" t="str">
        <f>IF(ROWS($B$1:B99)&gt;COUNTA($A$2:$A$100),"",LARGE($C$2:$C$100,ROWS($B$1:B99)))</f>
        <v/>
      </c>
      <c r="C100" t="str">
        <f t="array" aca="1" ref="C100" ca="1">IF(A100&lt;&gt;"",MAX(--MID(ROW(INDIRECT("1:"&amp;LEN((TRIM(A100))))),1,LEN(TRIM(A100))))+ROW(A99)/1000,"")</f>
        <v/>
      </c>
      <c r="E100" t="str">
        <f t="array" ref="E100">TRIM(IF(ROWS($B$1:B99)&gt;COUNTA($A$2:$A$100),"",INDEX($A$2:$A$100,MATCH(B100,$C$2:$C$100,0))))</f>
        <v/>
      </c>
      <c r="G100" t="str">
        <f>IF(ROWS($G$1:G99)&gt;COUNT($H$2:$H$100),"",LARGE($H$2:$H$100,ROWS($G$1:G99)))</f>
        <v/>
      </c>
      <c r="H100" t="str">
        <f>IF(AND(A100&lt;&gt;"",COUNTIF($A$2:A100,A100)=1),LEN(TRIM(A100))+ROW(A99)/1000,"")</f>
        <v/>
      </c>
      <c r="I100" t="str">
        <f>TRIM(IF(ROWS($I$1:I99)&gt;COUNT($G$2:$G$100),"",INDEX($A$2:$A$100,MATCH(G100,$H$2:$H$100,0))))</f>
        <v/>
      </c>
    </row>
  </sheetData>
  <conditionalFormatting sqref="A2:A100">
    <cfRule type="expression" dxfId="4" priority="5">
      <formula>AND($A2&lt;&gt;"",COUNTIF($A$2:$A$100,$A2)&gt;=2)</formula>
    </cfRule>
  </conditionalFormatting>
  <conditionalFormatting sqref="E2:E100">
    <cfRule type="expression" dxfId="3" priority="2">
      <formula>$E2&lt;&gt;""</formula>
    </cfRule>
    <cfRule type="expression" dxfId="2" priority="4">
      <formula>AND(E2&lt;&gt;"",COUNTIF($A$2:$A$100,E2)&gt;1)</formula>
    </cfRule>
  </conditionalFormatting>
  <conditionalFormatting sqref="I2:I100">
    <cfRule type="expression" dxfId="1" priority="1">
      <formula>$I2&lt;&gt;""</formula>
    </cfRule>
    <cfRule type="expression" dxfId="0" priority="3">
      <formula>AND(I2&lt;&gt;"",COUNTIF($A$2:$A$100,I2)&gt;1)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2016-03-25T03:10:02Z</dcterms:created>
  <dcterms:modified xsi:type="dcterms:W3CDTF">2016-03-25T06:31:01Z</dcterms:modified>
</cp:coreProperties>
</file>